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64011"/>
  <mc:AlternateContent xmlns:mc="http://schemas.openxmlformats.org/markup-compatibility/2006">
    <mc:Choice Requires="x15">
      <x15ac:absPath xmlns:x15ac="http://schemas.microsoft.com/office/spreadsheetml/2010/11/ac" url="Z:\RURALNI RAZVOJ\EAFRD\MJERA 7\OPERACIJA_7_4_1\TREĆI NATJEČAJ 7.4.1\ZP2\"/>
    </mc:Choice>
  </mc:AlternateContent>
  <bookViews>
    <workbookView xWindow="0" yWindow="0" windowWidth="28800" windowHeight="12300"/>
  </bookViews>
  <sheets>
    <sheet name="PLAN NABAVE-TTIP" sheetId="1" r:id="rId1"/>
    <sheet name="Uputa za popunjavanje tablice" sheetId="8" r:id="rId2"/>
    <sheet name="DODATNE_UPUTE_EUR" sheetId="12" r:id="rId3"/>
    <sheet name="Sheet3" sheetId="7" state="hidden" r:id="rId4"/>
    <sheet name="Upute za ZI" sheetId="11" state="hidden" r:id="rId5"/>
  </sheet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6" i="1" l="1"/>
  <c r="M36" i="1"/>
  <c r="M35" i="1"/>
  <c r="M34" i="1"/>
  <c r="M33" i="1"/>
  <c r="M31" i="1"/>
  <c r="M30" i="1"/>
  <c r="M29" i="1"/>
  <c r="M28" i="1"/>
  <c r="M27" i="1"/>
  <c r="M26" i="1" s="1"/>
  <c r="E10" i="12"/>
  <c r="E13" i="12"/>
  <c r="E12" i="12"/>
  <c r="M32" i="1" l="1"/>
  <c r="AB26" i="1"/>
  <c r="M23" i="1" l="1"/>
  <c r="M24" i="1"/>
  <c r="M25" i="1"/>
  <c r="M22" i="1"/>
  <c r="M21" i="1"/>
  <c r="M20" i="1"/>
  <c r="M18" i="1"/>
  <c r="M17" i="1"/>
  <c r="M16" i="1"/>
  <c r="M14" i="1"/>
  <c r="M13" i="1"/>
  <c r="M12" i="1"/>
  <c r="M11" i="1"/>
  <c r="M7" i="1"/>
  <c r="M8" i="1"/>
  <c r="M9" i="1"/>
  <c r="M6" i="1"/>
  <c r="AD25" i="1" l="1"/>
  <c r="AC25" i="1"/>
  <c r="AF25" i="1" s="1"/>
  <c r="AA25" i="1"/>
  <c r="AJ25" i="1" s="1"/>
  <c r="AB25" i="1"/>
  <c r="AD24" i="1"/>
  <c r="AC24" i="1"/>
  <c r="AF24" i="1" s="1"/>
  <c r="AA24" i="1"/>
  <c r="AJ24" i="1" s="1"/>
  <c r="AA23" i="1"/>
  <c r="AJ23" i="1" s="1"/>
  <c r="AC23" i="1"/>
  <c r="AF23" i="1" s="1"/>
  <c r="AD23" i="1"/>
  <c r="AB23" i="1" l="1"/>
  <c r="AB24" i="1"/>
  <c r="AB22" i="1" l="1"/>
  <c r="AB21" i="1"/>
  <c r="AB20" i="1"/>
  <c r="AB18" i="1"/>
  <c r="AB17" i="1"/>
  <c r="AB16" i="1"/>
  <c r="AB14" i="1"/>
  <c r="AB13" i="1"/>
  <c r="AB12" i="1"/>
  <c r="AB11" i="1"/>
  <c r="AB6" i="1"/>
  <c r="N14" i="1" l="1"/>
  <c r="N13" i="1"/>
  <c r="N12" i="1"/>
  <c r="M19" i="1"/>
  <c r="N11" i="1"/>
  <c r="N6" i="1" l="1"/>
  <c r="M15" i="1"/>
  <c r="BB58" i="1" l="1"/>
  <c r="BB51" i="1"/>
  <c r="BB52" i="1" s="1"/>
  <c r="BC46" i="1"/>
  <c r="AD22" i="1"/>
  <c r="AC22" i="1"/>
  <c r="AF22" i="1" s="1"/>
  <c r="AA22" i="1"/>
  <c r="AJ22" i="1" s="1"/>
  <c r="AD21" i="1"/>
  <c r="AC21" i="1"/>
  <c r="AF21" i="1" s="1"/>
  <c r="AA21" i="1"/>
  <c r="AJ21" i="1" s="1"/>
  <c r="AD20" i="1"/>
  <c r="AC20" i="1"/>
  <c r="AF20" i="1" s="1"/>
  <c r="AA20" i="1"/>
  <c r="AJ20" i="1" s="1"/>
  <c r="AH19" i="1"/>
  <c r="AD19" i="1"/>
  <c r="AD18" i="1"/>
  <c r="AC18" i="1"/>
  <c r="AF18" i="1" s="1"/>
  <c r="AA18" i="1"/>
  <c r="AJ18" i="1" s="1"/>
  <c r="AD17" i="1"/>
  <c r="AC17" i="1"/>
  <c r="AF17" i="1" s="1"/>
  <c r="AA17" i="1"/>
  <c r="AJ17" i="1" s="1"/>
  <c r="AD16" i="1"/>
  <c r="AC16" i="1"/>
  <c r="AF16" i="1" s="1"/>
  <c r="AA16" i="1"/>
  <c r="AJ16" i="1" s="1"/>
  <c r="AH15" i="1"/>
  <c r="AD15" i="1"/>
  <c r="AD14" i="1"/>
  <c r="AC14" i="1"/>
  <c r="AF14" i="1" s="1"/>
  <c r="AA14" i="1"/>
  <c r="AJ14" i="1" s="1"/>
  <c r="AD13" i="1"/>
  <c r="AC13" i="1"/>
  <c r="AF13" i="1" s="1"/>
  <c r="AA13" i="1"/>
  <c r="AJ13" i="1" s="1"/>
  <c r="AD12" i="1"/>
  <c r="AC12" i="1"/>
  <c r="AF12" i="1" s="1"/>
  <c r="AA12" i="1"/>
  <c r="AJ12" i="1" s="1"/>
  <c r="AD11" i="1"/>
  <c r="AC11" i="1"/>
  <c r="AF11" i="1" s="1"/>
  <c r="AA11" i="1"/>
  <c r="AJ11" i="1" s="1"/>
  <c r="AD10" i="1"/>
  <c r="AD9" i="1"/>
  <c r="AC9" i="1"/>
  <c r="AF9" i="1" s="1"/>
  <c r="AA9" i="1"/>
  <c r="AJ9" i="1" s="1"/>
  <c r="AD8" i="1"/>
  <c r="AC8" i="1"/>
  <c r="AF8" i="1" s="1"/>
  <c r="AA8" i="1"/>
  <c r="AJ8" i="1" s="1"/>
  <c r="AD7" i="1"/>
  <c r="AC7" i="1"/>
  <c r="AF7" i="1" s="1"/>
  <c r="AA7" i="1"/>
  <c r="AJ7" i="1" s="1"/>
  <c r="AD6" i="1"/>
  <c r="AC6" i="1"/>
  <c r="AF6" i="1" s="1"/>
  <c r="AA6" i="1"/>
  <c r="AJ6" i="1" s="1"/>
  <c r="AD5" i="1"/>
  <c r="AH4" i="1"/>
  <c r="AH47" i="1" s="1"/>
  <c r="AD4" i="1"/>
  <c r="BB53" i="1" l="1"/>
  <c r="BC51" i="1"/>
  <c r="BC52" i="1" s="1"/>
  <c r="BC53" i="1" s="1"/>
  <c r="BC54" i="1" l="1"/>
  <c r="F4" i="1"/>
  <c r="K48" i="1"/>
  <c r="Z43" i="1" s="1"/>
  <c r="AG43" i="1" s="1"/>
  <c r="F49" i="1"/>
  <c r="AI25" i="1" l="1"/>
  <c r="AL25" i="1" s="1"/>
  <c r="AM25" i="1" s="1"/>
  <c r="AI23" i="1"/>
  <c r="AI24" i="1"/>
  <c r="AL24" i="1" s="1"/>
  <c r="AM24" i="1" s="1"/>
  <c r="AI17" i="1"/>
  <c r="AL17" i="1" s="1"/>
  <c r="AM17" i="1" s="1"/>
  <c r="AI6" i="1"/>
  <c r="AI14" i="1"/>
  <c r="AL14" i="1" s="1"/>
  <c r="AM14" i="1" s="1"/>
  <c r="AI9" i="1"/>
  <c r="AL9" i="1" s="1"/>
  <c r="AM9" i="1" s="1"/>
  <c r="AI20" i="1"/>
  <c r="AI12" i="1"/>
  <c r="AL12" i="1" s="1"/>
  <c r="AM12" i="1" s="1"/>
  <c r="AI7" i="1"/>
  <c r="AL7" i="1" s="1"/>
  <c r="AM7" i="1" s="1"/>
  <c r="AI18" i="1"/>
  <c r="AL18" i="1" s="1"/>
  <c r="AM18" i="1" s="1"/>
  <c r="AI11" i="1"/>
  <c r="AL11" i="1" s="1"/>
  <c r="AM11" i="1" s="1"/>
  <c r="AI8" i="1"/>
  <c r="AL8" i="1" s="1"/>
  <c r="AM8" i="1" s="1"/>
  <c r="AI13" i="1"/>
  <c r="AL13" i="1" s="1"/>
  <c r="AM13" i="1" s="1"/>
  <c r="AI22" i="1"/>
  <c r="AL22" i="1" s="1"/>
  <c r="AM22" i="1" s="1"/>
  <c r="AI21" i="1"/>
  <c r="AL21" i="1" s="1"/>
  <c r="AM21" i="1" s="1"/>
  <c r="AI16" i="1"/>
  <c r="O14" i="1"/>
  <c r="Z14" i="1"/>
  <c r="Z13" i="1"/>
  <c r="O13" i="1"/>
  <c r="Z12" i="1"/>
  <c r="O12" i="1"/>
  <c r="Z11" i="1"/>
  <c r="O11" i="1"/>
  <c r="Z6" i="1"/>
  <c r="O6" i="1"/>
  <c r="AL23" i="1" l="1"/>
  <c r="AM23" i="1" s="1"/>
  <c r="AL6" i="1"/>
  <c r="AL4" i="1" s="1"/>
  <c r="AI4" i="1"/>
  <c r="AL16" i="1"/>
  <c r="AI15" i="1"/>
  <c r="AL20" i="1"/>
  <c r="AI19" i="1"/>
  <c r="F32" i="1"/>
  <c r="AH48" i="1" l="1"/>
  <c r="AM6" i="1"/>
  <c r="AM4" i="1" s="1"/>
  <c r="AL15" i="1"/>
  <c r="AM16" i="1"/>
  <c r="AM15" i="1" s="1"/>
  <c r="AM20" i="1"/>
  <c r="AM19" i="1" s="1"/>
  <c r="AL19" i="1"/>
  <c r="F50" i="1" l="1"/>
  <c r="F26" i="1" l="1"/>
  <c r="F41" i="1" l="1"/>
  <c r="F15" i="1" l="1"/>
  <c r="F19" i="1"/>
  <c r="F42" i="1" l="1"/>
  <c r="F43" i="1" s="1"/>
  <c r="F44" i="1" s="1"/>
  <c r="F57" i="1"/>
  <c r="F45" i="1" l="1"/>
  <c r="F47" i="1" l="1"/>
  <c r="F51" i="1" s="1"/>
  <c r="F53" i="1" l="1"/>
  <c r="F56" i="1" s="1"/>
  <c r="F58" i="1" l="1"/>
  <c r="F59" i="1"/>
  <c r="F60" i="1" s="1"/>
  <c r="AB7" i="1"/>
  <c r="AB9" i="1"/>
  <c r="AB8" i="1"/>
  <c r="N8" i="1"/>
  <c r="O8" i="1" s="1"/>
  <c r="N9" i="1"/>
  <c r="Z9" i="1" s="1"/>
  <c r="M4" i="1"/>
  <c r="K57" i="1" s="1"/>
  <c r="N7" i="1"/>
  <c r="Z7" i="1" s="1"/>
  <c r="O9" i="1" l="1"/>
  <c r="Z8" i="1"/>
  <c r="O7" i="1"/>
  <c r="N4" i="1"/>
  <c r="K41" i="1"/>
  <c r="K42" i="1" l="1"/>
  <c r="K43" i="1" s="1"/>
  <c r="O4" i="1"/>
  <c r="N17" i="1" l="1"/>
  <c r="N16" i="1"/>
  <c r="N18" i="1"/>
  <c r="Z26" i="1" l="1"/>
  <c r="N22" i="1"/>
  <c r="N24" i="1"/>
  <c r="N21" i="1"/>
  <c r="N25" i="1"/>
  <c r="N23" i="1"/>
  <c r="N20" i="1"/>
  <c r="Z16" i="1"/>
  <c r="N15" i="1"/>
  <c r="Z18" i="1"/>
  <c r="Z17" i="1"/>
  <c r="K44" i="1"/>
  <c r="K45" i="1" s="1"/>
  <c r="K47" i="1" s="1"/>
  <c r="Z23" i="1" l="1"/>
  <c r="K51" i="1"/>
  <c r="K53" i="1" s="1"/>
  <c r="K55" i="1" s="1"/>
  <c r="Z21" i="1"/>
  <c r="Z24" i="1"/>
  <c r="N19" i="1"/>
  <c r="O16" i="1" s="1"/>
  <c r="Z20" i="1"/>
  <c r="Z25" i="1"/>
  <c r="Z22" i="1"/>
  <c r="O17" i="1" l="1"/>
  <c r="O21" i="1"/>
  <c r="O25" i="1"/>
  <c r="O23" i="1"/>
  <c r="O22" i="1"/>
  <c r="O20" i="1"/>
  <c r="O24" i="1"/>
  <c r="O18" i="1"/>
  <c r="O15" i="1" l="1"/>
  <c r="O19" i="1"/>
  <c r="P14" i="1" l="1"/>
  <c r="R14" i="1" s="1"/>
  <c r="S14" i="1" s="1"/>
  <c r="AE14" i="1" s="1"/>
  <c r="AE26" i="1"/>
  <c r="P23" i="1"/>
  <c r="R23" i="1" s="1"/>
  <c r="S23" i="1" s="1"/>
  <c r="AE23" i="1" s="1"/>
  <c r="P22" i="1"/>
  <c r="R22" i="1" s="1"/>
  <c r="S22" i="1" s="1"/>
  <c r="AE22" i="1" s="1"/>
  <c r="P8" i="1"/>
  <c r="R8" i="1" s="1"/>
  <c r="P12" i="1"/>
  <c r="P13" i="1"/>
  <c r="P7" i="1"/>
  <c r="P20" i="1"/>
  <c r="P25" i="1"/>
  <c r="P24" i="1"/>
  <c r="P21" i="1"/>
  <c r="P9" i="1"/>
  <c r="P11" i="1"/>
  <c r="P6" i="1"/>
  <c r="P17" i="1"/>
  <c r="P18" i="1"/>
  <c r="P16" i="1"/>
  <c r="S8" i="1" l="1"/>
  <c r="AE8" i="1" s="1"/>
  <c r="AO22" i="1"/>
  <c r="AN22" i="1"/>
  <c r="AN23" i="1"/>
  <c r="AO23" i="1"/>
  <c r="AN14" i="1"/>
  <c r="AO14" i="1"/>
  <c r="R13" i="1"/>
  <c r="S13" i="1" s="1"/>
  <c r="AE13" i="1" s="1"/>
  <c r="R21" i="1"/>
  <c r="S21" i="1" s="1"/>
  <c r="AE21" i="1" s="1"/>
  <c r="R12" i="1"/>
  <c r="S12" i="1" s="1"/>
  <c r="AE12" i="1" s="1"/>
  <c r="R9" i="1"/>
  <c r="S9" i="1" s="1"/>
  <c r="AE9" i="1" s="1"/>
  <c r="R25" i="1"/>
  <c r="S25" i="1" s="1"/>
  <c r="AE25" i="1" s="1"/>
  <c r="P19" i="1"/>
  <c r="R20" i="1"/>
  <c r="R18" i="1"/>
  <c r="S18" i="1" s="1"/>
  <c r="AE18" i="1" s="1"/>
  <c r="R24" i="1"/>
  <c r="S24" i="1" s="1"/>
  <c r="AE24" i="1" s="1"/>
  <c r="R17" i="1"/>
  <c r="S17" i="1" s="1"/>
  <c r="AE17" i="1" s="1"/>
  <c r="R16" i="1"/>
  <c r="S16" i="1" s="1"/>
  <c r="P15" i="1"/>
  <c r="P4" i="1"/>
  <c r="R6" i="1"/>
  <c r="R11" i="1"/>
  <c r="S11" i="1" s="1"/>
  <c r="AE11" i="1" s="1"/>
  <c r="R7" i="1"/>
  <c r="S7" i="1" s="1"/>
  <c r="AE7" i="1" s="1"/>
  <c r="AP22" i="1" l="1"/>
  <c r="AN8" i="1"/>
  <c r="AP14" i="1"/>
  <c r="AO8" i="1"/>
  <c r="AP23" i="1"/>
  <c r="R19" i="1"/>
  <c r="AO17" i="1"/>
  <c r="AN17" i="1"/>
  <c r="AN9" i="1"/>
  <c r="AO9" i="1"/>
  <c r="AN7" i="1"/>
  <c r="AO7" i="1"/>
  <c r="AO12" i="1"/>
  <c r="AN12" i="1"/>
  <c r="AO21" i="1"/>
  <c r="AN21" i="1"/>
  <c r="S15" i="1"/>
  <c r="BB44" i="1" s="1"/>
  <c r="AE16" i="1"/>
  <c r="S20" i="1"/>
  <c r="R4" i="1"/>
  <c r="AO25" i="1"/>
  <c r="AN25" i="1"/>
  <c r="AO13" i="1"/>
  <c r="AN13" i="1"/>
  <c r="AO11" i="1"/>
  <c r="AN11" i="1"/>
  <c r="S6" i="1"/>
  <c r="AN24" i="1"/>
  <c r="AO24" i="1"/>
  <c r="AO18" i="1"/>
  <c r="AN18" i="1"/>
  <c r="R15" i="1"/>
  <c r="AP13" i="1" l="1"/>
  <c r="AP21" i="1"/>
  <c r="AP12" i="1"/>
  <c r="AP18" i="1"/>
  <c r="AP25" i="1"/>
  <c r="AP11" i="1"/>
  <c r="AP8" i="1"/>
  <c r="AP24" i="1"/>
  <c r="AP17" i="1"/>
  <c r="AP7" i="1"/>
  <c r="AP9" i="1"/>
  <c r="S4" i="1"/>
  <c r="AE6" i="1"/>
  <c r="AE20" i="1"/>
  <c r="S19" i="1"/>
  <c r="BB45" i="1" s="1"/>
  <c r="AO16" i="1"/>
  <c r="AO15" i="1" s="1"/>
  <c r="AN16" i="1"/>
  <c r="AN15" i="1" s="1"/>
  <c r="AH50" i="1" s="1"/>
  <c r="AE15" i="1"/>
  <c r="AP16" i="1" l="1"/>
  <c r="AP15" i="1" s="1"/>
  <c r="AE19" i="1"/>
  <c r="AN20" i="1"/>
  <c r="AN19" i="1" s="1"/>
  <c r="AO20" i="1"/>
  <c r="AO19" i="1" s="1"/>
  <c r="AN6" i="1"/>
  <c r="AN4" i="1" s="1"/>
  <c r="AH49" i="1" s="1"/>
  <c r="AE4" i="1"/>
  <c r="AM38" i="1" s="1"/>
  <c r="AO6" i="1"/>
  <c r="AO4" i="1" s="1"/>
  <c r="BB43" i="1"/>
  <c r="BB46" i="1" s="1"/>
  <c r="BB59" i="1" s="1"/>
  <c r="BB60" i="1" s="1"/>
  <c r="BB61" i="1" s="1"/>
  <c r="BB63" i="1" s="1"/>
  <c r="K56" i="1"/>
  <c r="K58" i="1" s="1"/>
  <c r="AO38" i="1" l="1"/>
  <c r="AN38" i="1"/>
  <c r="AG44" i="1" s="1"/>
  <c r="AH51" i="1"/>
  <c r="AH57" i="1" s="1"/>
  <c r="AP6" i="1"/>
  <c r="AP4" i="1" s="1"/>
  <c r="AP20" i="1"/>
  <c r="AP19" i="1" s="1"/>
  <c r="Z52" i="1"/>
  <c r="AH53" i="1" s="1"/>
  <c r="K59" i="1"/>
  <c r="K60" i="1" s="1"/>
  <c r="BB64" i="1"/>
  <c r="BB65" i="1" s="1"/>
  <c r="AH56" i="1" l="1"/>
  <c r="AP38" i="1"/>
  <c r="AH59" i="1"/>
  <c r="AH60" i="1" s="1"/>
  <c r="AH54" i="1"/>
</calcChain>
</file>

<file path=xl/comments1.xml><?xml version="1.0" encoding="utf-8"?>
<comments xmlns="http://schemas.openxmlformats.org/spreadsheetml/2006/main">
  <authors>
    <author>APPRRR</author>
    <author>mario.sabljic</author>
    <author>Luka Munđer</author>
  </authors>
  <commentList>
    <comment ref="A1" authorId="0"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 svakom redu ispod glavnih grupa troškova nalazi se padajuća lista s kodovima troškova sukladno Listi prihvatljivih troškova. Potrebno je odabrati odgovarajući kod trošak iz padajuće liste na koji se odnosi planirani predmet nabave.</t>
        </r>
      </text>
    </comment>
    <comment ref="B2" authorId="1" shapeId="0">
      <text>
        <r>
          <rPr>
            <b/>
            <sz val="9"/>
            <color indexed="81"/>
            <rFont val="Tahoma"/>
            <family val="2"/>
            <charset val="238"/>
          </rPr>
          <t xml:space="preserve">APPRRR:
</t>
        </r>
        <r>
          <rPr>
            <sz val="11"/>
            <color indexed="81"/>
            <rFont val="Tahoma"/>
            <family val="2"/>
            <charset val="238"/>
          </rPr>
          <t>U svakom redu ispod glavnih grupa troškova nalazi se padajuća lista s prihvatljivim troškovima u toj grupi sukladno Listi prihvatljivih troškova. Potrebno je odabrati trošak iz padajuće liste na koji se odnosi planirani predmet nabave.
Način dodavanja novih redova slikovno je prikazan u Uputi za popunjavanje tablice.</t>
        </r>
      </text>
    </comment>
    <comment ref="C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 ovaj stupac se upisuje točan naziv predmeta koji korisnik nabavlja (npr. Izgradnja dječjeg vrtića, Rekonstrukcija društvenog doma, Nabava namještaja dječjeg vrtića, Nabava kuhinjske elektroopreme i sl.)</t>
        </r>
      </text>
    </comment>
    <comment ref="D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Upisuje se kratki opis planirane nabave odnosno glavna karakteristika/kapacitet.</t>
        </r>
      </text>
    </comment>
    <comment ref="E2" authorId="1" shapeId="0">
      <text>
        <r>
          <rPr>
            <b/>
            <sz val="9"/>
            <color indexed="81"/>
            <rFont val="Tahoma"/>
            <family val="2"/>
            <charset val="238"/>
          </rPr>
          <t>APPRRR:</t>
        </r>
        <r>
          <rPr>
            <sz val="9"/>
            <color indexed="81"/>
            <rFont val="Tahoma"/>
            <family val="2"/>
            <charset val="238"/>
          </rPr>
          <t xml:space="preserve">
</t>
        </r>
        <r>
          <rPr>
            <b/>
            <sz val="11"/>
            <color indexed="81"/>
            <rFont val="Tahoma"/>
            <family val="2"/>
            <charset val="238"/>
          </rPr>
          <t xml:space="preserve">"Javna nabava" </t>
        </r>
        <r>
          <rPr>
            <sz val="11"/>
            <color indexed="81"/>
            <rFont val="Tahoma"/>
            <family val="2"/>
            <charset val="238"/>
          </rPr>
          <t xml:space="preserve">se odabire iz padajuće liste za nabave procijenjene vrijednosti iznad propisanih pragova.
</t>
        </r>
        <r>
          <rPr>
            <b/>
            <sz val="11"/>
            <color indexed="81"/>
            <rFont val="Tahoma"/>
            <family val="2"/>
            <charset val="238"/>
          </rPr>
          <t xml:space="preserve">"Jednostavna nabava" </t>
        </r>
        <r>
          <rPr>
            <sz val="11"/>
            <color indexed="81"/>
            <rFont val="Tahoma"/>
            <family val="2"/>
            <charset val="238"/>
          </rPr>
          <t>se odabire iz padajuće liste za nabave procijenjene vrijednosti ispod propisanih pragova.</t>
        </r>
        <r>
          <rPr>
            <sz val="9"/>
            <color indexed="81"/>
            <rFont val="Tahoma"/>
            <family val="2"/>
            <charset val="238"/>
          </rPr>
          <t xml:space="preserve">
</t>
        </r>
      </text>
    </comment>
    <comment ref="F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Ako Korisnik ima ili će do trenutka nastanka troška imati pravo na odbitak pretporeza po osnovi predmetnog ulaganja, trošak PDV-a nije prihvatljiv te se unosi procijenjena vrijednost nabave bez PDV-a.
Ako Korisnik nema i neće imati pravo na odbitak pretporeza po osnovi predmetnog ulaganja, trošak PDV-a je prihvatljiv te se unosi procijenjena vrijednost nabave s PDV-om.</t>
        </r>
      </text>
    </comment>
    <comment ref="G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Upisuje se naziv troška kako je naveden u ponudi.</t>
        </r>
        <r>
          <rPr>
            <sz val="9"/>
            <color indexed="81"/>
            <rFont val="Tahoma"/>
            <family val="2"/>
            <charset val="238"/>
          </rPr>
          <t xml:space="preserve">
</t>
        </r>
      </text>
    </comment>
    <comment ref="AC2" authorId="2" shapeId="0">
      <text>
        <r>
          <rPr>
            <sz val="9"/>
            <color indexed="81"/>
            <rFont val="Tahoma"/>
            <family val="2"/>
          </rPr>
          <t>Upisati naziv troška iz odobrene ponude</t>
        </r>
      </text>
    </comment>
    <comment ref="AD2" authorId="2" shapeId="0">
      <text>
        <r>
          <rPr>
            <sz val="9"/>
            <color indexed="81"/>
            <rFont val="Tahoma"/>
            <family val="2"/>
          </rPr>
          <t xml:space="preserve">Naziv odobrenog ponuditelja/izvođača radova i broj odobrene ponude se povlači iz sheet-a PLAN NABAVE-TTIP </t>
        </r>
      </text>
    </comment>
    <comment ref="AE2" authorId="2" shapeId="0">
      <text>
        <r>
          <rPr>
            <sz val="9"/>
            <color indexed="81"/>
            <rFont val="Tahoma"/>
            <family val="2"/>
          </rPr>
          <t xml:space="preserve">Odobreni iznos po pojedinom trošku se povlači iz sheet-a PLAN NABAVE-TTIP </t>
        </r>
      </text>
    </comment>
    <comment ref="AF2" authorId="2" shapeId="0">
      <text>
        <r>
          <rPr>
            <sz val="9"/>
            <color indexed="81"/>
            <rFont val="Tahoma"/>
            <family val="2"/>
          </rPr>
          <t>Upisati naziv troška iz odobrene ponude</t>
        </r>
      </text>
    </comment>
    <comment ref="AG2" authorId="2" shapeId="0">
      <text>
        <r>
          <rPr>
            <sz val="9"/>
            <color indexed="81"/>
            <rFont val="Tahoma"/>
            <family val="2"/>
          </rPr>
          <t>Upisati  broj računa/kupoprodajnog ugovora koji je izdan za odobreni trošak. U slučaju isplate u ratama upisati samo račune za koje se traže sredstva u predmetnoj rati. Ako za neki odobreni trošak postoji više računa (privremenih situacija) navesti sve račune.</t>
        </r>
      </text>
    </comment>
    <comment ref="AH2" authorId="2" shapeId="0">
      <text>
        <r>
          <rPr>
            <sz val="9"/>
            <color indexed="81"/>
            <rFont val="Tahoma"/>
            <family val="2"/>
          </rPr>
          <t>Upisati iznos sa računa koji se odnosi na predmetni trošak. Ako je račun izdan u HRK, potrebno je isti pretvoriti u EUR koristeći fiksni tečaj konverzije (7,53450) te upisati iznos u EUR. Ako je za jedan odabrani trošak izdano više računa u stupac unijeti zbrojenu vrijednost.</t>
        </r>
        <r>
          <rPr>
            <b/>
            <sz val="9"/>
            <color indexed="81"/>
            <rFont val="Tahoma"/>
            <family val="2"/>
          </rPr>
          <t xml:space="preserve">
</t>
        </r>
      </text>
    </comment>
    <comment ref="AI2" authorId="2" shapeId="0">
      <text>
        <r>
          <rPr>
            <sz val="9"/>
            <color indexed="81"/>
            <rFont val="Tahoma"/>
            <family val="2"/>
          </rPr>
          <t>Postavljena formula računa potporu na iznos iz prethodnog stupca</t>
        </r>
      </text>
    </comment>
    <comment ref="AJ2" authorId="2" shapeId="0">
      <text>
        <r>
          <rPr>
            <sz val="9"/>
            <color indexed="81"/>
            <rFont val="Tahoma"/>
            <family val="2"/>
          </rPr>
          <t>Financijska korekcija iz Odluke o administrativnoj kontroli u slučaju da je ista izrečena</t>
        </r>
      </text>
    </comment>
    <comment ref="AK2" authorId="2" shapeId="0">
      <text>
        <r>
          <rPr>
            <sz val="9"/>
            <color indexed="81"/>
            <rFont val="Tahoma"/>
            <family val="2"/>
          </rPr>
          <t>Ispunjava Agencija za plaćanja</t>
        </r>
      </text>
    </comment>
    <comment ref="AL2" authorId="2" shapeId="0">
      <text>
        <r>
          <rPr>
            <sz val="9"/>
            <color indexed="81"/>
            <rFont val="Tahoma"/>
            <family val="2"/>
          </rPr>
          <t>Formula računa iznos financijske korekcije primijenjen na iznos izračunate potpore. U slučaju da tijekom administrativne kontrole Zahtjeva za isplatu Agencija utvrdi novu korekciju, primijenit će se viša stopa korekcije.</t>
        </r>
      </text>
    </comment>
    <comment ref="AM2" authorId="2" shapeId="0">
      <text>
        <r>
          <rPr>
            <sz val="9"/>
            <color indexed="81"/>
            <rFont val="Tahoma"/>
            <family val="2"/>
          </rPr>
          <t>Formula računa iznos potpore nakon primjenjene više stope financijske korekcije.</t>
        </r>
      </text>
    </comment>
    <comment ref="AN2" authorId="2" shapeId="0">
      <text>
        <r>
          <rPr>
            <sz val="9"/>
            <color indexed="81"/>
            <rFont val="Tahoma"/>
            <family val="2"/>
          </rPr>
          <t>Formula računa minimum između odobrene potpore i potpore izračunate u prethodnom stupcu</t>
        </r>
      </text>
    </comment>
    <comment ref="AO2" authorId="2" shapeId="0">
      <text>
        <r>
          <rPr>
            <sz val="9"/>
            <color indexed="81"/>
            <rFont val="Tahoma"/>
            <family val="2"/>
          </rPr>
          <t>Preostali iznos koji se može zatražiti u narednoj rati. Ako se radi o rati koja je konačna, tada navedeni iznos predstavlja neiskorištenu potporu</t>
        </r>
      </text>
    </comment>
    <comment ref="AP2" authorId="2" shapeId="0">
      <text>
        <r>
          <rPr>
            <sz val="9"/>
            <color indexed="81"/>
            <rFont val="Tahoma"/>
            <family val="2"/>
          </rPr>
          <t>Iznos koji se ne može zatražiti. Predstavlja ukupnu razliku između odobrene potpore i zbroja prihvatljive i preostale potpore</t>
        </r>
      </text>
    </comment>
  </commentList>
</comments>
</file>

<file path=xl/sharedStrings.xml><?xml version="1.0" encoding="utf-8"?>
<sst xmlns="http://schemas.openxmlformats.org/spreadsheetml/2006/main" count="268" uniqueCount="218">
  <si>
    <t>A</t>
  </si>
  <si>
    <t>C</t>
  </si>
  <si>
    <t>D</t>
  </si>
  <si>
    <t>E</t>
  </si>
  <si>
    <t>F</t>
  </si>
  <si>
    <t>G</t>
  </si>
  <si>
    <t>J</t>
  </si>
  <si>
    <t>K</t>
  </si>
  <si>
    <t>L</t>
  </si>
  <si>
    <t>M</t>
  </si>
  <si>
    <t>N</t>
  </si>
  <si>
    <t>O</t>
  </si>
  <si>
    <t>P</t>
  </si>
  <si>
    <t>R</t>
  </si>
  <si>
    <t>S</t>
  </si>
  <si>
    <t>W</t>
  </si>
  <si>
    <t>Q</t>
  </si>
  <si>
    <t>Opremanje</t>
  </si>
  <si>
    <t>Ukupno prihvatljivi troškovi bez općih troškova</t>
  </si>
  <si>
    <t>B</t>
  </si>
  <si>
    <t>I</t>
  </si>
  <si>
    <t>Javna nabava</t>
  </si>
  <si>
    <t>Jednostavna nabava</t>
  </si>
  <si>
    <t xml:space="preserve">Opis predmeta nabave
(kratki opis, kapacitet, količina i sl.) </t>
  </si>
  <si>
    <t xml:space="preserve">Troškovi projektno-tehničke dokumentacije, geodetskih usluga, elaborata i certifikata, troškovi nadzora i vođenja projekta te troškovi pripreme i provedbe postupka nabave </t>
  </si>
  <si>
    <t>V</t>
  </si>
  <si>
    <r>
      <t xml:space="preserve">Naziv prihvatljivog troška 
</t>
    </r>
    <r>
      <rPr>
        <sz val="11"/>
        <rFont val="Calibri"/>
        <family val="2"/>
        <charset val="238"/>
        <scheme val="minor"/>
      </rPr>
      <t>(Pojašnjenje: Točan naziv prihvatljivog troška iz Liste prihvatljivih troškova)
Nematerijalni troškovi kupnje ili razvoja računalnih programa, ako postoje, su uključeni u osnovne materijalne troškove.</t>
    </r>
  </si>
  <si>
    <t xml:space="preserve">NAPOMENA:
</t>
  </si>
  <si>
    <t>FAZA I "PLAN NABAVE''</t>
  </si>
  <si>
    <t>FAZA II "TABLICA TROŠKOVA I IZRAČUNA POTPORE"</t>
  </si>
  <si>
    <t>1.</t>
  </si>
  <si>
    <t>2.</t>
  </si>
  <si>
    <t>RED/
KOD
TROŠKA</t>
  </si>
  <si>
    <t>Naziv troška prema odabranoj/ugovorenoj ponudi</t>
  </si>
  <si>
    <t>Naziv odabranog/ugovorenog  ponuditelja</t>
  </si>
  <si>
    <t>Datum odabrane/ugovorene  ponude</t>
  </si>
  <si>
    <t>Broj odabrane/ugovorene ponude</t>
  </si>
  <si>
    <t>Građenje (izgradnja ili rekonstrukcija)</t>
  </si>
  <si>
    <t>VATROGASNOG DOMA DOBROVOLJNOG VATROGASNOG DRUŠTVA</t>
  </si>
  <si>
    <t>DRUŠTVENOG DOMA/ KULTURNOG CENTRA</t>
  </si>
  <si>
    <t>1.1.</t>
  </si>
  <si>
    <t>1.2.</t>
  </si>
  <si>
    <t>1.3.</t>
  </si>
  <si>
    <t>DJEČJEG VRTIĆA</t>
  </si>
  <si>
    <t>1.4.</t>
  </si>
  <si>
    <t>TRŽNICE</t>
  </si>
  <si>
    <t>1.5.</t>
  </si>
  <si>
    <t>2.1.</t>
  </si>
  <si>
    <t>VATROGASNOG DOMA DOBROVOLJNOG VATROGASNOG DRUŠTVA (isključujući opremu za obavljanje poslova vatrogasne djelatnosti i opremu za tekuće održavanje)</t>
  </si>
  <si>
    <t>SPORTSKE GRAĐEVINE</t>
  </si>
  <si>
    <t>2.2.</t>
  </si>
  <si>
    <t>2.3.</t>
  </si>
  <si>
    <t>2.4.</t>
  </si>
  <si>
    <t>2.5.</t>
  </si>
  <si>
    <t>Troškovi stručnjaka i konzultanata vezano za pripremu dokumentacije za natječaj (troškovi konzultantskih usluga)</t>
  </si>
  <si>
    <t>Troškovi stručnjaka i konzultanata vezano za pripremu dokumentacije za natječaj</t>
  </si>
  <si>
    <t>Troškovi projektno-tehničke dokumentacije, geodetskih usluga, elaborata i certifikata, troškovi nadzora i vođenja projekta te troškovi pripreme dokumentacije i provedbe postupka nabave</t>
  </si>
  <si>
    <t>Uputa za korisnika:</t>
  </si>
  <si>
    <t>Nakon otvaranja tablice potrebno je kliknuti "Enable Content"  kako bi tablica ispravno radila.</t>
  </si>
  <si>
    <t>Umetanje novih redova nema utjecaj na funkcioniranje formula ako se vrši na način prikazan na Slici 1 i Slici 2.</t>
  </si>
  <si>
    <t>Redovi se dodaju po potrebi ovisno o broju planiranih nabava.</t>
  </si>
  <si>
    <t xml:space="preserve">  SLIKA 1</t>
  </si>
  <si>
    <t xml:space="preserve">  SLIKA 2</t>
  </si>
  <si>
    <t>Sivo popunjene ćelije sadrže unaprijed definirane formule za automatsko računanje pod uvjetom da se ne poremete ćelije koje su s njima povezane. Ako izračun u sivim ćeijama nije točan, vjerojatno je došlo do brisanja ili premještanja redova označenih slovima te je u toj situaciji najbolje započeti popunjavanje na novoj tablici  preuzetoj s mrežne stranice www.apprrr.hr</t>
  </si>
  <si>
    <t>Kako bi se osiguralo da formule funkcioniraju, redovi označeni slovima ne smiju se brisati ili premještati.</t>
  </si>
  <si>
    <t>Naziv predmeta nabave</t>
  </si>
  <si>
    <r>
      <t xml:space="preserve">DISKONTIRANI NETO PRIHOD KOJI PROJEKT OSTVARUJE U REFERENTNOM RAZDOBLJU OD 10 GODINA
</t>
    </r>
    <r>
      <rPr>
        <i/>
        <sz val="11"/>
        <rFont val="Calibri"/>
        <family val="2"/>
        <charset val="238"/>
        <scheme val="minor"/>
      </rPr>
      <t>Pojašnjenje: Upisati vrijednost diskontiranog neto prihoda izračunatu u Tablici izračuna neto prihoda u poglavlju 9. Priloga uz Suglasnost predstavničkog tijela jedinice lokalne samouprave za provedbu ulaganja. U skladu s odredbama članka 61. stavka 2. i 7 Uredbe (EU) br. 1303/2013, ako  projekt nakon dovršetka ostvaruje neto prihod i ako prihvatljivi troškovi projekta prelaze 1.000.000 eura u protuvrijednosti u kunama, prihvatljivi troškovi projekta unaprijed se smanjuju za diskontirani neto prihod koji projekt ostvaruje u referentnom razdoblju od 10 godina.</t>
    </r>
  </si>
  <si>
    <t>H</t>
  </si>
  <si>
    <r>
      <t xml:space="preserve">PRIHVATLJIVI IZNOS TROŠKOVA PRIPREME PROJEKTNO-TEHNIČKE DOKUMENTACIJE, GEODETSKIH USLUGA, ELABORATA I CERTIFIKATA, TROŠKOVA NADZORA I VOĐENJA PROJEKTA TE TROŠKOVA PRIPREME I PROVEDBE POSTUPKA NABAVE
</t>
    </r>
    <r>
      <rPr>
        <i/>
        <sz val="11"/>
        <rFont val="Calibri"/>
        <family val="2"/>
        <charset val="238"/>
        <scheme val="minor"/>
      </rPr>
      <t xml:space="preserve">Pojašnjenje: Prihvatljiv je iznos iz reda C "Troškovi pripreme projektno -tehničke dokumentacije, geodetskih usluga, elaborata i certifikata, troškovi nadzora i vođenja projekta te troškovi pripreme i provedbe postupka nabave" osim ako je veći od iznosa koji čini razliku gornje granice od 10% od ukupno prihvatljivih troškova projekta bez općih troškova i troškova navedenih u redu H. </t>
    </r>
    <r>
      <rPr>
        <b/>
        <sz val="11"/>
        <rFont val="Calibri"/>
        <family val="2"/>
        <charset val="238"/>
        <scheme val="minor"/>
      </rPr>
      <t xml:space="preserve">                                                         </t>
    </r>
  </si>
  <si>
    <t>T</t>
  </si>
  <si>
    <t>U</t>
  </si>
  <si>
    <r>
      <t xml:space="preserve">UKUPNI IZNOS PRIHVATLJIVOG ULAGANJA
</t>
    </r>
    <r>
      <rPr>
        <i/>
        <sz val="11"/>
        <rFont val="Calibri"/>
        <family val="2"/>
        <charset val="238"/>
        <scheme val="minor"/>
      </rPr>
      <t>Pojašnjenje: Zbrojiti iznose iz redova G i J</t>
    </r>
  </si>
  <si>
    <r>
      <t xml:space="preserve">UKUPAN IZNOS PRIHVATLJIVIH TROŠKOVA BEZ OPĆIH TROŠKOVA                                                                                                                                                                                                                                                                              
</t>
    </r>
    <r>
      <rPr>
        <i/>
        <sz val="11"/>
        <rFont val="Calibri"/>
        <family val="2"/>
        <charset val="238"/>
        <scheme val="minor"/>
      </rPr>
      <t>Pojašnjenje: Ukupan iznos prihvatljivih troškova bez općih troškova jednak je iznosu iz reda A "Ukupno prihvatljivi troškovi bez općih troškova".</t>
    </r>
  </si>
  <si>
    <r>
      <t xml:space="preserve">INTENZITET JAVNE POTPORE
</t>
    </r>
    <r>
      <rPr>
        <i/>
        <sz val="11"/>
        <rFont val="Calibri"/>
        <family val="2"/>
        <charset val="238"/>
        <scheme val="minor"/>
      </rPr>
      <t>Pojašnjenje: Intenzitet potpore ovisi o razvrstavanju jedinica lokalne samouprave u skladu s Odlukom o razvrstavanju jedinica lokalne i područne (regionalne) samouprave prema stupnju razvijenosti („Narodne novine“, broj 132/17):
- do 80 % od ukupnih prihvatljivih troškova projekta koji se provodi na području jedinice lokalne samouprave koja se razvrstava u VII. i VIII. skupinu
- do 90 % od ukupnih prihvatljivih troškova projekta koji se provodi na području jedinice lokalne samouprave koja se razvrstava u V. i VI. skupinu
- do 100 % od ukupnih prihvatljivih troškova projekta koji se provodi na području jedinice lokalne samouprave koja se razvrstava u I., II., III. i IV. skupinu.
Iz padajuće liste odabrati odgovarajući intenzitet javne potpore.</t>
    </r>
  </si>
  <si>
    <r>
      <t xml:space="preserve">IZRAČUNATI NAJVIŠI IZNOS JAVNE POTPORE
</t>
    </r>
    <r>
      <rPr>
        <i/>
        <sz val="11"/>
        <rFont val="Calibri"/>
        <family val="2"/>
        <charset val="238"/>
        <scheme val="minor"/>
      </rPr>
      <t>Pojašnjenje: pomnožiti UKUPNI IZNOS PRIHVATLJIVOG ULAGANJA iz reda M s intenzitetom javne potpore iz reda N. Ako je umnožak veći od iznosa iz reda O, upisati iznos iz reda O.
Ako je iznos manji od najnižeg iznosa potpore iz reda P, upisati 0,00.</t>
    </r>
  </si>
  <si>
    <r>
      <t xml:space="preserve">UKUPAN IZNOS PROJEKTA 
</t>
    </r>
    <r>
      <rPr>
        <i/>
        <sz val="11"/>
        <rFont val="Calibri"/>
        <family val="2"/>
        <charset val="238"/>
        <scheme val="minor"/>
      </rPr>
      <t>Pojašnjenje: zbrojiti iznose iz redova A, B, C, D i E.</t>
    </r>
  </si>
  <si>
    <r>
      <t xml:space="preserve">UKUPAN IZNOS PRIMLJENE/DODIJELJENE JAVNE POTPORE IZ JAVNIH IZVORA REPUBLIKE HRVATSKE ZA ISTE PRIHVATLJIVE TROŠKOVE
</t>
    </r>
    <r>
      <rPr>
        <i/>
        <sz val="11"/>
        <rFont val="Calibri"/>
        <family val="2"/>
        <charset val="238"/>
        <scheme val="minor"/>
      </rPr>
      <t>Pojašnjenje: izračunava se samo u drugoj fazi postupka dodjele potpore ako su neki od prihvatljivih troškova djelomično sufinancirani iz javnih izvora Republike Hrvatske.
Upisati za FAZU II iznos primljene/dodijelene javne potpore.</t>
    </r>
  </si>
  <si>
    <r>
      <t xml:space="preserve">IZRAČUNATI IZNOS POTPORE PRIJE PRIMJENE FINANCIJSKE KOREKCIJE
</t>
    </r>
    <r>
      <rPr>
        <i/>
        <sz val="11"/>
        <rFont val="Calibri"/>
        <family val="2"/>
        <charset val="238"/>
        <scheme val="minor"/>
      </rPr>
      <t>Pojašnjenje: u prvoj fazi postupka dodjele potpore, izračunati iznos potpore u ovom redu jednak je iznosu iz reda Q.
U drugoj fazi postupka dodjele potpore, ako su neki od prihvatljivih troškova djelomično sufinancirani iz javnih izvora Republike Hrvatske, iznos potpore se umanjuje za primljeni/dodijeljeni iznos na način da iznos javne potpore iz svih javnih izvora u odnosu na ukupan iznos prihvatljivih troškova ne prelazi intenzitet potpore definiran Natječajem. Od iznosa u redu Q oduzeti iznos iz reda R</t>
    </r>
  </si>
  <si>
    <t>Stopa financijske korekcije u postupku nabave ako je izrečena</t>
  </si>
  <si>
    <t>X</t>
  </si>
  <si>
    <t>Upute za popunjavanje pojedinih stupaca mogu se vidjeti ako kliknete ili postavite kursor miša na naziv pojedinog stupca.</t>
  </si>
  <si>
    <t>Vrsta nabave
(Javna nabava ili Jednostavna nabava)</t>
  </si>
  <si>
    <t>Procijenjeni iznos nabave u kunama - iznos prihvatljivog troška
(s PDV-om ako je PDV korisniku prihvatljiv trošak ili bez PDV-a ako PDV korisniku nije prihvatljiv trošak)</t>
  </si>
  <si>
    <r>
      <rPr>
        <b/>
        <u/>
        <sz val="14"/>
        <color theme="1"/>
        <rFont val="Calibri"/>
        <family val="2"/>
        <charset val="238"/>
        <scheme val="minor"/>
      </rPr>
      <t>FAZA I "PLAN NABAVE''</t>
    </r>
    <r>
      <rPr>
        <b/>
        <sz val="14"/>
        <color theme="1"/>
        <rFont val="Calibri"/>
        <family val="2"/>
        <scheme val="minor"/>
      </rPr>
      <t xml:space="preserve">
 MJERA 7 / PODMJERA 7.4 / TIP OPERACIJE 7.4.1
Ulaganja u pokretanje, poboljšanje ili proširenje lokalnih temeljnih usluga za ruralno stanovništvo, uključujući slobodno vrijeme i kulturne aktivnosti te povezanu infrastrukturu</t>
    </r>
  </si>
  <si>
    <r>
      <rPr>
        <b/>
        <u/>
        <sz val="14"/>
        <color theme="1"/>
        <rFont val="Calibri"/>
        <family val="2"/>
        <charset val="238"/>
        <scheme val="minor"/>
      </rPr>
      <t>FAZA II "TABLICA TROŠKOVA I IZRAČUNA POTPORE"</t>
    </r>
    <r>
      <rPr>
        <b/>
        <sz val="14"/>
        <color theme="1"/>
        <rFont val="Calibri"/>
        <family val="2"/>
        <charset val="238"/>
        <scheme val="minor"/>
      </rPr>
      <t xml:space="preserve">
MJERA 7 / PODMJERA 7.4 / TIP OPERACIJE 7.4.1
Ulaganja u pokretanje, poboljšanje ili proširenje lokalnih temeljnih usluga za ruralno stanovništvo, uključujući slobodno vrijeme i kulturne aktivnosti te povezanu infrastrukturu</t>
    </r>
  </si>
  <si>
    <r>
      <t xml:space="preserve">Ukupan iznos neprihvatljivih troškova 
</t>
    </r>
    <r>
      <rPr>
        <i/>
        <sz val="14"/>
        <rFont val="Calibri"/>
        <family val="2"/>
        <charset val="238"/>
        <scheme val="minor"/>
      </rPr>
      <t>(Pojašnjenje: Troškovi koji se ne nalazi na Listi prihvatljivih troškova)</t>
    </r>
  </si>
  <si>
    <r>
      <t xml:space="preserve">Ukupan iznos neodobrenih troškova
</t>
    </r>
    <r>
      <rPr>
        <i/>
        <sz val="14"/>
        <rFont val="Calibri"/>
        <family val="2"/>
        <charset val="238"/>
        <scheme val="minor"/>
      </rPr>
      <t>(Pojašnjenje: Troškovi s Liste prihvatljivih troškova koji su svrstani u neodobrene)</t>
    </r>
  </si>
  <si>
    <t>Formule (suma) u redovima obojenim kao ovaj moraju se prilagoditi kako bi izračun bio točan sukladno broju novo dodanih redova.</t>
  </si>
  <si>
    <t>Svaki zaseban predmet nabave i odgovarajući ukupan iznos prihvatljivog troška se obvezno prikazuje u zasebnom redu.</t>
  </si>
  <si>
    <t>Građenje (izgradnja ili rekonsrtukcije) i odgovarajući ukupan iznos prihvatljivog troška za građenje se može prikazati u jednom redu.</t>
  </si>
  <si>
    <t>Određene ćelije koje su označene kao padajuća lista ne popunjavaju se unosom (tipkanjem) podataka, već se popunjavaju odabirom odgovarajuće opcije iz padajuće liste.</t>
  </si>
  <si>
    <r>
      <t xml:space="preserve">TRAŽENI IZNOS POTPORE
</t>
    </r>
    <r>
      <rPr>
        <i/>
        <sz val="11"/>
        <rFont val="Calibri"/>
        <family val="2"/>
        <charset val="238"/>
        <scheme val="minor"/>
      </rPr>
      <t xml:space="preserve">Pojašnjenje: upisati iznos potpore koji je korisnik upisao u prvi dio zahtjeva za potporu u poglavlje „Izračun potpore“, grupa pitanja „Iznosi“, podatak „Iznos potpore za dodjelu" </t>
    </r>
  </si>
  <si>
    <r>
      <t xml:space="preserve">IZNOS VLASTITIH SREDSTAVA
</t>
    </r>
    <r>
      <rPr>
        <i/>
        <sz val="11"/>
        <rFont val="Calibri"/>
        <family val="2"/>
        <charset val="238"/>
        <scheme val="minor"/>
      </rPr>
      <t>Pojašnjenje: od iznosa iz reda V oduzeti iznos iz reda U i iznos iz reda R.</t>
    </r>
  </si>
  <si>
    <r>
      <t xml:space="preserve">IZNOS POTPORE IZ PRORAČUNA EU
</t>
    </r>
    <r>
      <rPr>
        <i/>
        <sz val="11"/>
        <rFont val="Calibri"/>
        <family val="2"/>
        <charset val="238"/>
        <scheme val="minor"/>
      </rPr>
      <t>Pojašnjenje: Iznos iz reda U pomnožiti s 0,85.</t>
    </r>
  </si>
  <si>
    <r>
      <t xml:space="preserve">IZNOS POTPORE IZ PRORAČUNA REPUBLIKE HRVATSKE
</t>
    </r>
    <r>
      <rPr>
        <i/>
        <sz val="11"/>
        <rFont val="Calibri"/>
        <family val="2"/>
        <charset val="238"/>
        <scheme val="minor"/>
      </rPr>
      <t>Pojašnjenje: Od iznosa iz reda U oduzeti iznos iz reda X.</t>
    </r>
  </si>
  <si>
    <t>Y</t>
  </si>
  <si>
    <t>ZAHTJEV ZA ISPLATU 
"TABLICA TROŠKOVA I IZRAČUNA POTPORE"</t>
  </si>
  <si>
    <t>Iznos troška u kunama uzimajući u obzir limite na opće troškove i kupnju zemljišta (iz projekata)</t>
  </si>
  <si>
    <t>Korekcija iz projekata</t>
  </si>
  <si>
    <t>Naziv dobavljača/broj ponude</t>
  </si>
  <si>
    <t>Odobreno</t>
  </si>
  <si>
    <t>Broj računa</t>
  </si>
  <si>
    <t>Stopa financijske korekcije iz Zahtjeva za potporu</t>
  </si>
  <si>
    <r>
      <t xml:space="preserve">Stopa financijske korekcije ako je izrečena u ovoj fazi
</t>
    </r>
    <r>
      <rPr>
        <sz val="11"/>
        <color rgb="FFC00000"/>
        <rFont val="Calibri"/>
        <family val="2"/>
        <scheme val="minor"/>
      </rPr>
      <t>(Ispunjava Agencija za plaćanja)</t>
    </r>
  </si>
  <si>
    <t>Ukupno prihvatljivo za isplatu</t>
  </si>
  <si>
    <t>Preostalo/neiskorišteno</t>
  </si>
  <si>
    <t>Neprihvatljivo</t>
  </si>
  <si>
    <t>UKUPNO ZA ISPLATU
primjenjivo samo u slučaju konačne rate</t>
  </si>
  <si>
    <t>INTENZITET POTPORE</t>
  </si>
  <si>
    <t>ODOBRENO</t>
  </si>
  <si>
    <r>
      <t>INTENZITET POTPORE</t>
    </r>
    <r>
      <rPr>
        <i/>
        <sz val="11"/>
        <color theme="1"/>
        <rFont val="Calibri"/>
        <family val="2"/>
        <charset val="238"/>
        <scheme val="minor"/>
      </rPr>
      <t/>
    </r>
  </si>
  <si>
    <t>IZNOS POTPORE BEZ OPĆIH TROŠKOVA</t>
  </si>
  <si>
    <t>PRIHVATLJIVI IZNOS ZA ISPLATU</t>
  </si>
  <si>
    <t>TROŠKOVI STRUČNJAKA I KONZULTANTA</t>
  </si>
  <si>
    <t>PRIPREMA PROJEKTNO TEHNIČKE DOKUMENTACIJE</t>
  </si>
  <si>
    <t>UKUPNO</t>
  </si>
  <si>
    <r>
      <rPr>
        <b/>
        <sz val="11"/>
        <color theme="1"/>
        <rFont val="Calibri"/>
        <family val="2"/>
        <scheme val="minor"/>
      </rPr>
      <t>UKUPNO BEZ OPĆIH TROŠKOVA</t>
    </r>
    <r>
      <rPr>
        <sz val="11"/>
        <color theme="1"/>
        <rFont val="Calibri"/>
        <family val="2"/>
        <scheme val="minor"/>
      </rPr>
      <t xml:space="preserve">
Ukupni prihvatljivi iznos bez općih troškova. Potrebno za izračun limita za opće troškove u konačnoj rati</t>
    </r>
  </si>
  <si>
    <t>IZNOS POTPORE ZA PRIHVATLJIVE TROŠKOVE
Ukupni iznos iz stupca J</t>
  </si>
  <si>
    <t>PRIHVATLJIVI IZNOS POTPORE ZA OPĆE TROŠKOVE</t>
  </si>
  <si>
    <t>PRIHVATLJIVI IZNOS POTPORE BEZ OPĆIH TROŠKOVA</t>
  </si>
  <si>
    <t>UKUPNO PRIHVATLJIVO BEZ OPĆIH TROŠKOVA</t>
  </si>
  <si>
    <t xml:space="preserve">TROŠKOVI STRUČNJAKA I KONZULTANATA VEZANO ZA PRIPREMU DOKUMENTACIJE ZA NATJEČAJ (TROŠKOVI KONZULTANTSKIH USLUGA)
</t>
  </si>
  <si>
    <t xml:space="preserve">Troškovi projektno-tehničke dokumentacije, geodetskih usluga, elaborata i certifikata, troškovi nadzora i vođenja projekta te troškovi pripreme i provedbe postupka nabave 
</t>
  </si>
  <si>
    <r>
      <t xml:space="preserve">NAJVIŠI IZNOS
</t>
    </r>
    <r>
      <rPr>
        <sz val="10"/>
        <color theme="1"/>
        <rFont val="Calibri"/>
        <family val="2"/>
        <scheme val="minor"/>
      </rPr>
      <t>Do 2% od iznosa potpore iz reda E za troškove konzultanta odnosno do razlike gornje granice od 10% od ukupno prihvatljivih troškova projekta bez općih troškova i troškova navedenih u redu G</t>
    </r>
  </si>
  <si>
    <t>PRIHVATLJIVI IZNOS POTPORE</t>
  </si>
  <si>
    <r>
      <t xml:space="preserve">UMANJENJE 
</t>
    </r>
    <r>
      <rPr>
        <sz val="10"/>
        <color theme="1"/>
        <rFont val="Calibri"/>
        <family val="2"/>
        <scheme val="minor"/>
      </rPr>
      <t>Razlika između realiziranog iznosa iz reda B i C i prihvatljivog iznosa iz reda G</t>
    </r>
  </si>
  <si>
    <t xml:space="preserve">UKUPNO NEPRIHVATLJIVO
</t>
  </si>
  <si>
    <t>UKUPNI IZNOS UMANJENJA</t>
  </si>
  <si>
    <t>IZRAČUNATI IZNOS ZA POTPORU</t>
  </si>
  <si>
    <t xml:space="preserve">PRIHVATLJIVO ZA ISPLATU
(nakon primjene financijske korekcije i predujma) </t>
  </si>
  <si>
    <t>IZOS POTPORE ZA ODOBRENE TROŠKOVE</t>
  </si>
  <si>
    <r>
      <t xml:space="preserve">IZNOS POTPORE IZ PRORAČUNA EU
</t>
    </r>
    <r>
      <rPr>
        <b/>
        <i/>
        <sz val="11"/>
        <color theme="1"/>
        <rFont val="Calibri"/>
        <family val="2"/>
        <charset val="238"/>
        <scheme val="minor"/>
      </rPr>
      <t>Pojašnjenje</t>
    </r>
    <r>
      <rPr>
        <i/>
        <sz val="11"/>
        <color theme="1"/>
        <rFont val="Calibri"/>
        <family val="2"/>
        <scheme val="minor"/>
      </rPr>
      <t>: Iznos iz reda AA pomnožiti s 0,85</t>
    </r>
  </si>
  <si>
    <t>ODBRENI IZNOS IZ FAZE II</t>
  </si>
  <si>
    <r>
      <t xml:space="preserve">IZNOS POTPORE IZ PRORAČUNA RH
</t>
    </r>
    <r>
      <rPr>
        <b/>
        <i/>
        <sz val="11"/>
        <color theme="1"/>
        <rFont val="Calibri"/>
        <family val="2"/>
        <charset val="238"/>
        <scheme val="minor"/>
      </rPr>
      <t>Pojašnjenje</t>
    </r>
    <r>
      <rPr>
        <i/>
        <sz val="11"/>
        <color theme="1"/>
        <rFont val="Calibri"/>
        <family val="2"/>
        <scheme val="minor"/>
      </rPr>
      <t>: Od iznosa iz reda AA oduzeti  iznos iz reda AB</t>
    </r>
  </si>
  <si>
    <t>DOPUŠTENI IZNOS FINANCIRANJA IZ DRUGIH JAVNIH IZVORA</t>
  </si>
  <si>
    <t>AA</t>
  </si>
  <si>
    <t>IZNOS DVOSTRUKOG FINANCIRANJA</t>
  </si>
  <si>
    <t>IZNOS ZA ISPLATU KONAČNE RATE</t>
  </si>
  <si>
    <t>IZNOS POTPORE IZ PRORAČUNA EU</t>
  </si>
  <si>
    <t>IZNOS POTPORE IZ PRORAČUNA RH</t>
  </si>
  <si>
    <t>UPUTA za popunjavanje FAZE III Zahtjev za isplatu</t>
  </si>
  <si>
    <t>Kod popunjavanja Zahtjeva za isplatu potrebno je popuniti Plan_nabave_ Tablica_troškova_i_ izračuna potpore _741 ovisno od broja rate za koju podnosite Zahtjev za isplatu. 
1. Ukoliko podnosite Zahtjev za isplatu prve rate popunite sheet 1.rata. 
2. Kod podnošenja Zahtjeva za isplatu 2. rate koja je ujedno konačna potrebno je popuniti sheet 2. rata i sheet ZA ISPLATU-konačna rata.
3. Ako Zatjev za isplatu podnosite kao jednokratnu isplatu popunite sheet 1. rata i sheet ZA ISPLATU-konačna rata</t>
  </si>
  <si>
    <r>
      <t xml:space="preserve">stupac </t>
    </r>
    <r>
      <rPr>
        <b/>
        <sz val="11"/>
        <color theme="1"/>
        <rFont val="Calibri"/>
        <family val="2"/>
        <scheme val="minor"/>
      </rPr>
      <t>Naziv dobavljač</t>
    </r>
    <r>
      <rPr>
        <b/>
        <sz val="11"/>
        <color theme="1"/>
        <rFont val="Calibri"/>
        <family val="2"/>
        <charset val="238"/>
        <scheme val="minor"/>
      </rPr>
      <t xml:space="preserve">/br. ponude </t>
    </r>
    <r>
      <rPr>
        <sz val="11"/>
        <color theme="1"/>
        <rFont val="Calibri"/>
        <family val="2"/>
        <charset val="238"/>
        <scheme val="minor"/>
      </rPr>
      <t xml:space="preserve">- naziv odobrenog ponuditelja/izvođača radova i broj odobrene ponude se povlači iz sheet-a PLAN NABAVE-TTIP </t>
    </r>
  </si>
  <si>
    <t>3.</t>
  </si>
  <si>
    <r>
      <t xml:space="preserve">stupac </t>
    </r>
    <r>
      <rPr>
        <b/>
        <sz val="11"/>
        <color theme="1"/>
        <rFont val="Calibri"/>
        <family val="2"/>
        <scheme val="minor"/>
      </rPr>
      <t>Naziv troška prema odabranoj/ugovorenoj ponudi</t>
    </r>
    <r>
      <rPr>
        <b/>
        <sz val="11"/>
        <color theme="1"/>
        <rFont val="Calibri"/>
        <family val="2"/>
        <charset val="238"/>
        <scheme val="minor"/>
      </rPr>
      <t xml:space="preserve"> </t>
    </r>
    <r>
      <rPr>
        <sz val="11"/>
        <color theme="1"/>
        <rFont val="Calibri"/>
        <family val="2"/>
        <charset val="238"/>
        <scheme val="minor"/>
      </rPr>
      <t>- upisati naziv troška iz odobrene ponude</t>
    </r>
  </si>
  <si>
    <t>4.</t>
  </si>
  <si>
    <t>5.</t>
  </si>
  <si>
    <t>6.</t>
  </si>
  <si>
    <t>7.</t>
  </si>
  <si>
    <t>8.</t>
  </si>
  <si>
    <t>9.</t>
  </si>
  <si>
    <r>
      <t xml:space="preserve">stupac </t>
    </r>
    <r>
      <rPr>
        <b/>
        <sz val="11"/>
        <color theme="1"/>
        <rFont val="Calibri"/>
        <family val="2"/>
        <charset val="238"/>
        <scheme val="minor"/>
      </rPr>
      <t xml:space="preserve">Stopa financijske korekcije ako je izrečena u ovoj fazi </t>
    </r>
    <r>
      <rPr>
        <sz val="11"/>
        <color theme="1"/>
        <rFont val="Calibri"/>
        <family val="2"/>
        <charset val="238"/>
        <scheme val="minor"/>
      </rPr>
      <t>- ćeliju ispunjava Agencija za plaćanja</t>
    </r>
  </si>
  <si>
    <t>10.</t>
  </si>
  <si>
    <t>11.</t>
  </si>
  <si>
    <t>12.</t>
  </si>
  <si>
    <t xml:space="preserve">
</t>
  </si>
  <si>
    <t>14.</t>
  </si>
  <si>
    <t>15.</t>
  </si>
  <si>
    <t>Prihvatljivo iz I faze</t>
  </si>
  <si>
    <t>Korekcija iz I faze</t>
  </si>
  <si>
    <t>Količina iz ponude</t>
  </si>
  <si>
    <t>Iznos iz ponude</t>
  </si>
  <si>
    <t>Rate su već kreirane.
Ako želite ponovno kreirati rate, izbrišite prethodne rate te nakon toga stisnite Ctrl+K.</t>
  </si>
  <si>
    <t>ZA ISPLATU - konačna rata</t>
  </si>
  <si>
    <r>
      <t xml:space="preserve">PRIHVATLJIVI UKUPNI IZNOS PRIHVATLJIVIH OPĆIH TROŠKOVA
</t>
    </r>
    <r>
      <rPr>
        <i/>
        <sz val="11"/>
        <rFont val="Calibri"/>
        <family val="2"/>
        <charset val="238"/>
        <scheme val="minor"/>
      </rPr>
      <t xml:space="preserve">Pojašnjenje: Prihvatljivi ukupni iznos prihvatljivih općih troškova čini zbroj iznosa iz redova H i I, ali ne može biti veći od 20.000 eura </t>
    </r>
    <r>
      <rPr>
        <i/>
        <strike/>
        <sz val="11"/>
        <color rgb="FFFF0000"/>
        <rFont val="Calibri"/>
        <family val="2"/>
        <charset val="238"/>
        <scheme val="minor"/>
      </rPr>
      <t>u kunskoj protuvrijednost.</t>
    </r>
  </si>
  <si>
    <r>
      <t xml:space="preserve">PRIHVATLJIVI IZNOS TROŠKOVA STRUČNJAKA I KONZULTANATA VEZANO ZA PRIPREMU DOKUMENTACIJE ZA NATJEČAJ (TROŠKOVI KONZULTANTSKIH USLUGA)
</t>
    </r>
    <r>
      <rPr>
        <i/>
        <sz val="11"/>
        <rFont val="Calibri"/>
        <family val="2"/>
        <charset val="238"/>
        <scheme val="minor"/>
      </rPr>
      <t xml:space="preserve">Pojašnjenje: Prihvatljiv je iznos iz reda B "Troškovi stručnjaka i konzultanata vezano za pripremu dokumentacije za natječaj (troškovi konzultantskih usluga)", osim ako je veći od 2% od ukupno prihvatljivih troškova projekta bez općih troškova ili od 75.000,00 kuna </t>
    </r>
    <r>
      <rPr>
        <i/>
        <sz val="11"/>
        <color rgb="FFFF0000"/>
        <rFont val="Calibri"/>
        <family val="2"/>
        <charset val="238"/>
        <scheme val="minor"/>
      </rPr>
      <t>(u protuvrijednosti u EURIMA)</t>
    </r>
    <r>
      <rPr>
        <i/>
        <sz val="11"/>
        <rFont val="Calibri"/>
        <family val="2"/>
        <charset val="238"/>
        <scheme val="minor"/>
      </rPr>
      <t>, kada je prihvatljiv manji od ta dva iznosa.</t>
    </r>
  </si>
  <si>
    <r>
      <t>NAJVIŠI IZNOS POTPORE
- najviši iznos potpore je 1.000.000 EUR</t>
    </r>
    <r>
      <rPr>
        <b/>
        <strike/>
        <sz val="11"/>
        <color rgb="FFFF0000"/>
        <rFont val="Calibri"/>
        <family val="2"/>
        <charset val="238"/>
        <scheme val="minor"/>
      </rPr>
      <t xml:space="preserve"> u kunskoj protuvrijednosti</t>
    </r>
    <r>
      <rPr>
        <b/>
        <sz val="11"/>
        <rFont val="Calibri"/>
        <family val="2"/>
        <charset val="238"/>
        <scheme val="minor"/>
      </rPr>
      <t xml:space="preserve">
</t>
    </r>
    <r>
      <rPr>
        <i/>
        <sz val="11"/>
        <rFont val="Calibri"/>
        <family val="2"/>
        <charset val="238"/>
        <scheme val="minor"/>
      </rPr>
      <t>Pojašnjenje: Najviši iznos potpore po projektu ne može biti viši od gore navedenog iznosa.</t>
    </r>
    <r>
      <rPr>
        <i/>
        <strike/>
        <sz val="11"/>
        <color rgb="FFFF0000"/>
        <rFont val="Calibri"/>
        <family val="2"/>
        <charset val="238"/>
        <scheme val="minor"/>
      </rPr>
      <t xml:space="preserve"> Preračun u kune se vrši sukladno tečaju navedenom u redu F.</t>
    </r>
  </si>
  <si>
    <r>
      <t>NAJNIŽI IZNOS  POTPORE 
- najniži iznos potpore ne može biti manji od 15.000 EUR</t>
    </r>
    <r>
      <rPr>
        <b/>
        <strike/>
        <sz val="11"/>
        <color rgb="FFFF0000"/>
        <rFont val="Calibri"/>
        <family val="2"/>
        <charset val="238"/>
        <scheme val="minor"/>
      </rPr>
      <t xml:space="preserve"> u kunskoj protuvrijednosti</t>
    </r>
    <r>
      <rPr>
        <b/>
        <sz val="11"/>
        <rFont val="Calibri"/>
        <family val="2"/>
        <charset val="238"/>
        <scheme val="minor"/>
      </rPr>
      <t xml:space="preserve">
</t>
    </r>
    <r>
      <rPr>
        <i/>
        <sz val="11"/>
        <rFont val="Calibri"/>
        <family val="2"/>
        <charset val="238"/>
        <scheme val="minor"/>
      </rPr>
      <t>Pojašnjenje: p</t>
    </r>
    <r>
      <rPr>
        <i/>
        <strike/>
        <sz val="11"/>
        <color rgb="FFFF0000"/>
        <rFont val="Calibri"/>
        <family val="2"/>
        <charset val="238"/>
        <scheme val="minor"/>
      </rPr>
      <t>reračunati u kune najniži iznos sukladno tečaju iz reda F.</t>
    </r>
  </si>
  <si>
    <r>
      <t xml:space="preserve">UKUPNI IZNOS PRIHVATLJIVOG ULAGANJA (nakon umanjenja za diskontirani neto prihod ako je primjenjivo)
</t>
    </r>
    <r>
      <rPr>
        <i/>
        <sz val="11"/>
        <rFont val="Calibri"/>
        <family val="2"/>
        <charset val="238"/>
        <scheme val="minor"/>
      </rPr>
      <t>Pojašnjenje: ako UKUPNI IZNOS PRIHVATLJIVOG ULAGANJA prelazi 1.000.000 eura</t>
    </r>
    <r>
      <rPr>
        <i/>
        <strike/>
        <sz val="11"/>
        <color rgb="FFFF0000"/>
        <rFont val="Calibri"/>
        <family val="2"/>
        <charset val="238"/>
        <scheme val="minor"/>
      </rPr>
      <t xml:space="preserve"> u protuvrijednosti u kunama</t>
    </r>
    <r>
      <rPr>
        <i/>
        <sz val="11"/>
        <rFont val="Calibri"/>
        <family val="2"/>
        <charset val="238"/>
        <scheme val="minor"/>
      </rPr>
      <t>, od iznosa iz reda K oduzeti iznos iz reda L.</t>
    </r>
  </si>
  <si>
    <t>T'</t>
  </si>
  <si>
    <r>
      <t xml:space="preserve">IZNOS POTPORE ZA DODJELU (NAKON PRIMJENE FINANCIJSKE KOREKCIJE)
</t>
    </r>
    <r>
      <rPr>
        <i/>
        <sz val="11"/>
        <rFont val="Calibri"/>
        <family val="2"/>
        <charset val="238"/>
        <scheme val="minor"/>
      </rPr>
      <t>Pojašnjenje: u prvoj fazi postupka dodjele potpore, iznos potpore za dodjelu u ovom redu jednak je iznosu iz reda Q odnosno iznosu iz reda S, ali ne više od traženog iznosa potpore iz reda T. Usporediti iznose iz redova S i T te upisati manji iznos. Ako je izračunati iznos manji od najnižeg iznosa potpore iz reda P, upisati 0,00.
U drugoj fazi postupka dodjele potpore, ako je izrečena financijska korekcija u postupcima nabave, iznos potpore se umanjuje za izrečenu financijsku korekciju primjenom odgovarajuće stope financijske korekcije. Od izračunatog iznosa potpore oduzeti iznos financijske korekcije iz stupca 18 odnosno zbrojiti iznose potpore po trošku iz stupca 19.</t>
    </r>
  </si>
  <si>
    <t>UPUTA:</t>
  </si>
  <si>
    <r>
      <t xml:space="preserve">UKUPAN IZNOS PRIMLJENE/DODIJELJENE JAVNE POTPORE IZ JAVNIH IZVORA REPUBLIKE HRVATSKE ZA ISTE PRIHVATLJIVE TROŠKOVE
</t>
    </r>
    <r>
      <rPr>
        <i/>
        <sz val="11"/>
        <rFont val="Calibri"/>
        <family val="2"/>
        <charset val="238"/>
        <scheme val="minor"/>
      </rPr>
      <t xml:space="preserve">Pojašnjenje: izračunava se samo u drugoj fazi postupka dodjele potpore ako su neki od prihvatljivih troškova djelomično sufinancirani iz javnih izvora Republike Hrvatske.
Upisati za FAZU II iznos primljene/dodijelene javne potpore </t>
    </r>
    <r>
      <rPr>
        <i/>
        <sz val="11"/>
        <color rgb="FFFF0000"/>
        <rFont val="Calibri"/>
        <family val="2"/>
        <charset val="238"/>
        <scheme val="minor"/>
      </rPr>
      <t>u protuvrijednosti u EURIMA</t>
    </r>
    <r>
      <rPr>
        <i/>
        <sz val="11"/>
        <rFont val="Calibri"/>
        <family val="2"/>
        <charset val="238"/>
        <scheme val="minor"/>
      </rPr>
      <t>.</t>
    </r>
  </si>
  <si>
    <r>
      <t xml:space="preserve">IZRAČUNATI IZNOS POTPORE PRIJE PRIMJENE FINANCIJSKE KOREKCIJE - SVEDEN NA UGOVORENI IZNOS POTPORE
</t>
    </r>
    <r>
      <rPr>
        <i/>
        <sz val="11"/>
        <color rgb="FFFF0000"/>
        <rFont val="Calibri"/>
        <family val="2"/>
        <charset val="238"/>
        <scheme val="minor"/>
      </rPr>
      <t>Pojašnjenje: Ako je u prvoj fazi postupka dodjele potpore ugovoreni iznos potpore iz reda U preračunat u eure manji od izračunatog iznosa potpore u drugoj fazi postupka dodjele potpore iz reda S, upisati iznos iz reda U preračunat u eure, u protivnom upisati iznos iz reda S.</t>
    </r>
  </si>
  <si>
    <t>- Tablica, formule, limiti i pojašnjenja su prilagođeni kako bi se potpora za FAZU II "TABLICA TROŠKOVA I IZRAČUNA POTPORE" izračunala u EUR-ima.</t>
  </si>
  <si>
    <t>- Sve zasivljene ćelije sadrže formule i te se ćelije ne smiju mijenjati/brisati.</t>
  </si>
  <si>
    <t>Ako su neki od prihvatljivih troškova djelomično sufinancirani iz javnih izvora RH upisati za Fazu II  iznos dodijeljene potpore u protuvrijednosti u EURIMA. Na primjer ako je korisniku za iste troškove dodijeljena javna potpoora u iznosu od 753.450,00 kn iznos u eurima (po fiksnom tečaju konverzije 7,53450) je 100.000,00 EUR</t>
  </si>
  <si>
    <t>Iznos prihvatljivog troška
(s PDV-om ako je PDV prihvatljiv ili bez PDV-a ako nije prihvatljiv)</t>
  </si>
  <si>
    <t>Odobreno
EUR</t>
  </si>
  <si>
    <t>Iznos potpore po trošku
(L x intenzitet)
EUR</t>
  </si>
  <si>
    <t>Iznos financijske korekcije (primijenjuje se viša stopa. Ako se korekcija izriče u aposolutnom iznosu tada je potrebno upisati)
EUR</t>
  </si>
  <si>
    <t>Iznos potpore po trošku s uračunatom financijskom korekcijom
EUR</t>
  </si>
  <si>
    <t>Prihvatljivo za isplatu
(minimum odobrenog i izračunate potpore)
EUR</t>
  </si>
  <si>
    <t>Preostali iznos
(odobreno - iznos potpore po trošku bez fin. korekcije)
EUR</t>
  </si>
  <si>
    <t>Neprihvatljivo
(odobreno - prihvatljivo za isplatu  -  preostali iznos)
EUR</t>
  </si>
  <si>
    <t>EUR</t>
  </si>
  <si>
    <t>ODOBRENO
EUR</t>
  </si>
  <si>
    <t>REALIZIRANO
EUR</t>
  </si>
  <si>
    <r>
      <t xml:space="preserve">stupac </t>
    </r>
    <r>
      <rPr>
        <b/>
        <sz val="11"/>
        <color theme="1"/>
        <rFont val="Calibri"/>
        <family val="2"/>
        <charset val="238"/>
        <scheme val="minor"/>
      </rPr>
      <t xml:space="preserve">Broj računa </t>
    </r>
    <r>
      <rPr>
        <sz val="11"/>
        <color theme="1"/>
        <rFont val="Calibri"/>
        <family val="2"/>
        <charset val="238"/>
        <scheme val="minor"/>
      </rPr>
      <t>-upisati  broj računa/kupoprodajnog ugovora koji je izdan za odobreni trošak. Ukoliko je račun izdan u HRK tada je potrebno iznos pretvoriti u EUR koristeći fiksni tečaj konverzije (7,53450). U slučaju isplate u ratama upisati samo račune za koje se traže sredstva u predmetnoj rati. Ako za neki odobreni trošak postoji više računa (privremenih situacija) navesti sve račune.</t>
    </r>
  </si>
  <si>
    <t>UPISATI IZNOS ZA ISPLATU IZ REDA J KONAČNE RATE</t>
  </si>
  <si>
    <t>Iznos prihvatljivog troška u EUR sukladno tečaju konverzije
(s PDV-om ako je PDV prihvatljiv ili bez PDV-a ako nije prihvatljiv)
EUR</t>
  </si>
  <si>
    <t>PRIMLJENA DODIJELJENA POTPORA IZ DRUGIH JAVNIH IZVORA
U EUR
(ukoliko je potpora dodjeljena u HRK, potrebno je istu preračunati u EUR koristeći fiksni tečaj konverzije 7,53450)</t>
  </si>
  <si>
    <r>
      <t xml:space="preserve">kartica </t>
    </r>
    <r>
      <rPr>
        <b/>
        <sz val="11"/>
        <color theme="1"/>
        <rFont val="Calibri"/>
        <family val="2"/>
        <scheme val="minor"/>
      </rPr>
      <t>ZA ISPLATU - konačna rata</t>
    </r>
    <r>
      <rPr>
        <b/>
        <sz val="11"/>
        <color theme="1"/>
        <rFont val="Calibri"/>
        <family val="2"/>
        <charset val="238"/>
        <scheme val="minor"/>
      </rPr>
      <t xml:space="preserve">- </t>
    </r>
    <r>
      <rPr>
        <sz val="11"/>
        <color theme="1"/>
        <rFont val="Calibri"/>
        <family val="2"/>
        <scheme val="minor"/>
      </rPr>
      <t xml:space="preserve">Ispunjava se samo prilikom podnošenja zahtjeva za isplatu konačne rate/jednokratne isplate. </t>
    </r>
    <r>
      <rPr>
        <sz val="11"/>
        <color rgb="FFFF0000"/>
        <rFont val="Calibri"/>
        <family val="2"/>
        <charset val="238"/>
        <scheme val="minor"/>
      </rPr>
      <t xml:space="preserve">U ćeliju B2 se upisuje prihvatljivi iznos za isplatu izračunat u redu J konačne rate. </t>
    </r>
  </si>
  <si>
    <r>
      <t xml:space="preserve">stupac- </t>
    </r>
    <r>
      <rPr>
        <b/>
        <sz val="11"/>
        <color theme="1"/>
        <rFont val="Calibri"/>
        <family val="2"/>
        <charset val="238"/>
        <scheme val="minor"/>
      </rPr>
      <t xml:space="preserve">Iznos prihvatljivog troška u EUR (s PDV-om ako je PDV prihvatljiv ili bez PDV-a ako nije prihvatljiv)- </t>
    </r>
    <r>
      <rPr>
        <sz val="11"/>
        <color theme="1"/>
        <rFont val="Calibri"/>
        <family val="2"/>
        <charset val="238"/>
        <scheme val="minor"/>
      </rPr>
      <t>upisati iznos sa računa koji se odnosi na predmetni trošak. Ako je za jedan odabrani trošak izdano više računa u stupac unijeti zbrojenu vrijednost.</t>
    </r>
    <r>
      <rPr>
        <b/>
        <sz val="11"/>
        <color theme="1"/>
        <rFont val="Calibri"/>
        <family val="2"/>
        <charset val="238"/>
        <scheme val="minor"/>
      </rPr>
      <t xml:space="preserve">
</t>
    </r>
  </si>
  <si>
    <r>
      <t xml:space="preserve">stupac- </t>
    </r>
    <r>
      <rPr>
        <b/>
        <sz val="11"/>
        <color theme="1"/>
        <rFont val="Calibri"/>
        <family val="2"/>
        <charset val="238"/>
        <scheme val="minor"/>
      </rPr>
      <t xml:space="preserve">Stopa financijske korekcije iz Zahtjeva za potporu - </t>
    </r>
    <r>
      <rPr>
        <sz val="11"/>
        <color theme="1"/>
        <rFont val="Calibri"/>
        <family val="2"/>
        <charset val="238"/>
        <scheme val="minor"/>
      </rPr>
      <t>ćelija prikazuje financijsku korekciju iz Odluke o administrativnoj kontroli u slučaju da je ista izrečena</t>
    </r>
  </si>
  <si>
    <r>
      <t xml:space="preserve">stupac </t>
    </r>
    <r>
      <rPr>
        <b/>
        <sz val="11"/>
        <color theme="1"/>
        <rFont val="Calibri"/>
        <family val="2"/>
        <scheme val="minor"/>
      </rPr>
      <t>Odobreno EUR</t>
    </r>
    <r>
      <rPr>
        <b/>
        <sz val="11"/>
        <color theme="1"/>
        <rFont val="Calibri"/>
        <family val="2"/>
        <charset val="238"/>
        <scheme val="minor"/>
      </rPr>
      <t xml:space="preserve"> </t>
    </r>
    <r>
      <rPr>
        <sz val="11"/>
        <color theme="1"/>
        <rFont val="Calibri"/>
        <family val="2"/>
        <charset val="238"/>
        <scheme val="minor"/>
      </rPr>
      <t xml:space="preserve">- odobreni iznos po pojedinom trošku se povlači iz sheet-a PLAN NABAVE-TTIP </t>
    </r>
  </si>
  <si>
    <r>
      <t>stupac-</t>
    </r>
    <r>
      <rPr>
        <b/>
        <sz val="11"/>
        <color theme="1"/>
        <rFont val="Calibri"/>
        <family val="2"/>
        <charset val="238"/>
        <scheme val="minor"/>
      </rPr>
      <t xml:space="preserve"> Iznos potpore po trošku EUR - </t>
    </r>
    <r>
      <rPr>
        <sz val="11"/>
        <color theme="1"/>
        <rFont val="Calibri"/>
        <family val="2"/>
        <charset val="238"/>
        <scheme val="minor"/>
      </rPr>
      <t>postavljena formula računa potporu na iznos iz prethodnog stupca</t>
    </r>
  </si>
  <si>
    <r>
      <t xml:space="preserve">stupac </t>
    </r>
    <r>
      <rPr>
        <b/>
        <sz val="11"/>
        <color theme="1"/>
        <rFont val="Calibri"/>
        <family val="2"/>
        <charset val="238"/>
        <scheme val="minor"/>
      </rPr>
      <t xml:space="preserve">Iznos financijske korekcije (primijenjuje se viša stopa) EUR - </t>
    </r>
    <r>
      <rPr>
        <sz val="11"/>
        <color theme="1"/>
        <rFont val="Calibri"/>
        <family val="2"/>
        <scheme val="minor"/>
      </rPr>
      <t>formula računa iznos financijske korekcije primijenjen na iznos izračunate potpore. U slučaju da tijekom administrativne kontrole Zahtjeva za isplatu Agencija utvrdi novu korekciju, primijenit će se viša stopa korekcije.</t>
    </r>
  </si>
  <si>
    <r>
      <t xml:space="preserve">stupac </t>
    </r>
    <r>
      <rPr>
        <b/>
        <sz val="11"/>
        <color theme="1"/>
        <rFont val="Calibri"/>
        <family val="2"/>
        <charset val="238"/>
        <scheme val="minor"/>
      </rPr>
      <t xml:space="preserve">Iznos potpore po trošku s uračunatom financijskom korekcijom EUR - </t>
    </r>
    <r>
      <rPr>
        <sz val="11"/>
        <color theme="1"/>
        <rFont val="Calibri"/>
        <family val="2"/>
        <charset val="238"/>
        <scheme val="minor"/>
      </rPr>
      <t>formula računa iznos potpore nakon primjenjene više stope financijske korekcije.</t>
    </r>
  </si>
  <si>
    <r>
      <t xml:space="preserve">stupac </t>
    </r>
    <r>
      <rPr>
        <b/>
        <sz val="11"/>
        <color theme="1"/>
        <rFont val="Calibri"/>
        <family val="2"/>
        <charset val="238"/>
        <scheme val="minor"/>
      </rPr>
      <t xml:space="preserve">Neprihvatljivo(odobreno - prihvatljivo za isplatu  -  preostali iznos) EUR - </t>
    </r>
    <r>
      <rPr>
        <sz val="11"/>
        <color theme="1"/>
        <rFont val="Calibri"/>
        <family val="2"/>
        <scheme val="minor"/>
      </rPr>
      <t>Iznos koji se ne može zatražiti. Predstavlja ukupnu razliku između odobrene potpore i zbroja prihvatljive i preostale potpore</t>
    </r>
  </si>
  <si>
    <r>
      <t xml:space="preserve">stupac </t>
    </r>
    <r>
      <rPr>
        <b/>
        <sz val="11"/>
        <color theme="1"/>
        <rFont val="Calibri"/>
        <family val="2"/>
        <charset val="238"/>
        <scheme val="minor"/>
      </rPr>
      <t xml:space="preserve">Prihvatljivo za isplatu (minimum odobrenog i izračunate potpore) EUR- </t>
    </r>
    <r>
      <rPr>
        <sz val="11"/>
        <color theme="1"/>
        <rFont val="Calibri"/>
        <family val="2"/>
        <scheme val="minor"/>
      </rPr>
      <t>formula računa minimum između odobrene potpore i potpore izračunate u prethodnom stupcu</t>
    </r>
  </si>
  <si>
    <r>
      <t xml:space="preserve">stupac </t>
    </r>
    <r>
      <rPr>
        <b/>
        <sz val="11"/>
        <color theme="1"/>
        <rFont val="Calibri"/>
        <family val="2"/>
        <charset val="238"/>
        <scheme val="minor"/>
      </rPr>
      <t xml:space="preserve">Preostali iznos (odobreno - iznos potpore po trošku bez fin. korekcije) EUR - </t>
    </r>
    <r>
      <rPr>
        <sz val="11"/>
        <color theme="1"/>
        <rFont val="Calibri"/>
        <family val="2"/>
        <scheme val="minor"/>
      </rPr>
      <t>ćelija prikazuje preostali iznos koji se može zatražiti u narednoj rati. Ako se radi o rati koja je konačna, tada navedeni iznos predstavlja neiskorištenu potporu</t>
    </r>
  </si>
  <si>
    <r>
      <t xml:space="preserve">IZNOS ISPLAĆENOG PREDUJMA
</t>
    </r>
    <r>
      <rPr>
        <sz val="11"/>
        <color theme="1"/>
        <rFont val="Calibri"/>
        <family val="2"/>
        <scheme val="minor"/>
      </rPr>
      <t>Upisati samo u slučaju prve rate
EUR</t>
    </r>
  </si>
  <si>
    <t>HRK</t>
  </si>
  <si>
    <t>Valuta iz ponude/ugovora/računa
(odabrati iz padajućeg izbornika)</t>
  </si>
  <si>
    <t>Iznos prihvatljivog troška u EUR
(s PDV-om ako je PDV korisniku prihvatljiv trošak ili bez PDV-a ako PDV korisniku nije prihvatljiv trošak)
EUR</t>
  </si>
  <si>
    <t>Iznos prihvatljivog troška iz ponude/ugovora/računa sukladno valuti iz stupca 11
(s PDV-om ako je PDV korisniku prihvatljiv trošak ili bez PDV-a ako PDV korisniku nije prihvatljiv trošak)</t>
  </si>
  <si>
    <t>DODATNE UPUTE VEZANE UZ UVOĐENJA EURA</t>
  </si>
  <si>
    <r>
      <t xml:space="preserve">- Potrebno je prvo popuniti sve podatke, vrijednosti i iznose iz FAZE I "PLAN NABAVE'' na način da se </t>
    </r>
    <r>
      <rPr>
        <b/>
        <u/>
        <sz val="11"/>
        <color theme="1"/>
        <rFont val="Calibri"/>
        <family val="2"/>
        <charset val="238"/>
        <scheme val="minor"/>
      </rPr>
      <t>unesu/kopiraju</t>
    </r>
    <r>
      <rPr>
        <b/>
        <sz val="11"/>
        <color theme="1"/>
        <rFont val="Calibri"/>
        <family val="2"/>
        <charset val="238"/>
        <scheme val="minor"/>
      </rPr>
      <t xml:space="preserve"> podaci, vrijednosti i iznosi iz Plana nabave (Excel tablica -''pribadača'') koji je prilog Odluke o rezultatu administrativne kontrole (ORAK) u ovaj novi predložak za FAZU I. Svi podaci i posebice iznosi iz FAZE I koji su uneseni u novi predložak tablice trebaju biti identični podacima i iznosima iz Plana nabave koji je prilog ORAK-a.
- Nakon toga, potrebno je popuniti podatke, vrijednosti i iznose za FAZU II "TABLICA TROŠKOVA I IZRAČUNA POTPORE" u ovom novom predlošku tablice.</t>
    </r>
  </si>
  <si>
    <t>N/P</t>
  </si>
  <si>
    <t>Iznos troška u EURIMA uzimajućii u obzir limite na opće troškove
EUR</t>
  </si>
  <si>
    <t>Iznos troška u EURIMA sveden na maksimalni iznos općih troškova od 20.000 EUR
EUR</t>
  </si>
  <si>
    <t>Najviši iznos potpore po trošku uzimajući u obzir izračunati iznos potpore
EUR</t>
  </si>
  <si>
    <t>Iznos financijske korekcije izračunat primjenom odgovarajuće stope financijske korekcije
EUR</t>
  </si>
  <si>
    <t>Iznos potpore za dodjelu po trošku
(s uračunatom financijskom korekcijom ako je izrečena)
EUR</t>
  </si>
  <si>
    <r>
      <rPr>
        <b/>
        <sz val="11"/>
        <color theme="1"/>
        <rFont val="Calibri"/>
        <family val="2"/>
        <charset val="238"/>
        <scheme val="minor"/>
      </rPr>
      <t>- U stupcu 11 odabrati iz padajućeg izbornika valutu u kojoj je izražena ponuda (HRK ili EUR).</t>
    </r>
    <r>
      <rPr>
        <sz val="11"/>
        <color theme="1"/>
        <rFont val="Calibri"/>
        <family val="2"/>
        <charset val="238"/>
        <scheme val="minor"/>
      </rPr>
      <t xml:space="preserve">
</t>
    </r>
    <r>
      <rPr>
        <b/>
        <sz val="11"/>
        <color theme="1"/>
        <rFont val="Calibri"/>
        <family val="2"/>
        <charset val="238"/>
        <scheme val="minor"/>
      </rPr>
      <t>- U stupcu 12 upisati iznos prihvatljivog troška iz ponude/ugovora/računa.</t>
    </r>
    <r>
      <rPr>
        <sz val="11"/>
        <color theme="1"/>
        <rFont val="Calibri"/>
        <family val="2"/>
        <charset val="238"/>
        <scheme val="minor"/>
      </rPr>
      <t xml:space="preserve">
- </t>
    </r>
    <r>
      <rPr>
        <b/>
        <sz val="11"/>
        <color theme="1"/>
        <rFont val="Calibri"/>
        <family val="2"/>
        <charset val="238"/>
        <scheme val="minor"/>
      </rPr>
      <t>Ako je ponuda izdana u trećoj valuti (ni u kunama niti u eurima), u stupcu 11 odabrati opciju ''EUR'', a u stupcu 12 potrebno je unijeti iznos troška u eurima preračunom te valute u EUR po tečaju koji je Europska središnja banka</t>
    </r>
    <r>
      <rPr>
        <sz val="11"/>
        <color theme="1"/>
        <rFont val="Calibri"/>
        <family val="2"/>
        <charset val="238"/>
        <scheme val="minor"/>
      </rPr>
      <t xml:space="preserve"> odredila prije 1. siječnja godine u kojoj se podnosi drugi dio zahtjeva za potporu (tečaj ECB na dan 30.12.2022. ako se ZP2 podnosi u 2023. godini).
- isti princip unosa vrijedi i kod upisivanja neprihvatljivih troškova.</t>
    </r>
  </si>
  <si>
    <r>
      <t xml:space="preserve">Tečaj utvrđen od Europske komisije za 1. siječnja godine u kojoj se donosi Odluka
(web adresa: https://www.ecb.europa.eu/stats/policy_and_exchange_rates/euro_reference_exchange_rates/html/eurofxref-graph-hrk.en.html
</t>
    </r>
    <r>
      <rPr>
        <b/>
        <i/>
        <sz val="11"/>
        <rFont val="Calibri"/>
        <family val="2"/>
        <charset val="238"/>
        <scheme val="minor"/>
      </rPr>
      <t>Pojašnjenje:</t>
    </r>
    <r>
      <rPr>
        <i/>
        <sz val="11"/>
        <rFont val="Calibri"/>
        <family val="2"/>
        <charset val="238"/>
        <scheme val="minor"/>
      </rPr>
      <t xml:space="preserve"> Korisnik upisuje tečaj koji je Europska središnja banka odredila prije 1. siječnja godine u kojoj se podnosi Zahtjev za potporu.
</t>
    </r>
    <r>
      <rPr>
        <b/>
        <i/>
        <sz val="11"/>
        <rFont val="Calibri"/>
        <family val="2"/>
        <charset val="238"/>
        <scheme val="minor"/>
      </rPr>
      <t>Napomena:</t>
    </r>
    <r>
      <rPr>
        <i/>
        <sz val="11"/>
        <rFont val="Calibri"/>
        <family val="2"/>
        <charset val="238"/>
        <scheme val="minor"/>
      </rPr>
      <t xml:space="preserve">
Agencija za plaćanja upisuje tečaj  koji je Europska središnja banka odredila prije 1. siječnja godine u kojoj se donosi Odluka.
</t>
    </r>
    <r>
      <rPr>
        <b/>
        <i/>
        <sz val="11"/>
        <color rgb="FFFF0000"/>
        <rFont val="Calibri"/>
        <family val="2"/>
        <charset val="238"/>
        <scheme val="minor"/>
      </rPr>
      <t>S obzirom na uvođenje EUR-a od 1.1.2023. godine koristi se fiksni tečaj konverzije 7,53450</t>
    </r>
  </si>
  <si>
    <t>FIKSNI TEČAJ KONVERZIJE EUR/kn: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</si>
</sst>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813]_-;\-* #,##0.00\ [$€-813]_-;_-* &quot;-&quot;??\ [$€-813]_-;_-@_-"/>
    <numFmt numFmtId="165" formatCode="#,##0.000000"/>
    <numFmt numFmtId="166" formatCode="#,##0.00_ ;\-#,##0.00\ "/>
    <numFmt numFmtId="167" formatCode="#,##0.00\ &quot;kn&quot;"/>
    <numFmt numFmtId="168" formatCode="#,##0.00000"/>
    <numFmt numFmtId="169" formatCode="0.00000"/>
  </numFmts>
  <fonts count="53" x14ac:knownFonts="1">
    <font>
      <sz val="11"/>
      <color theme="1"/>
      <name val="Calibri"/>
      <family val="2"/>
      <charset val="238"/>
      <scheme val="minor"/>
    </font>
    <font>
      <b/>
      <sz val="11"/>
      <color theme="1"/>
      <name val="Calibri"/>
      <family val="2"/>
      <scheme val="minor"/>
    </font>
    <font>
      <b/>
      <sz val="14"/>
      <color theme="1"/>
      <name val="Calibri"/>
      <family val="2"/>
      <scheme val="minor"/>
    </font>
    <font>
      <b/>
      <sz val="11"/>
      <color theme="1"/>
      <name val="Calibri"/>
      <family val="2"/>
      <charset val="238"/>
      <scheme val="minor"/>
    </font>
    <font>
      <sz val="11"/>
      <color theme="1"/>
      <name val="Calibri"/>
      <family val="2"/>
      <charset val="238"/>
      <scheme val="minor"/>
    </font>
    <font>
      <b/>
      <sz val="11"/>
      <color rgb="FFFF0000"/>
      <name val="Calibri"/>
      <family val="2"/>
      <charset val="238"/>
      <scheme val="minor"/>
    </font>
    <font>
      <sz val="9"/>
      <color indexed="81"/>
      <name val="Tahoma"/>
      <family val="2"/>
      <charset val="238"/>
    </font>
    <font>
      <b/>
      <sz val="9"/>
      <color indexed="81"/>
      <name val="Tahoma"/>
      <family val="2"/>
      <charset val="238"/>
    </font>
    <font>
      <b/>
      <sz val="11"/>
      <name val="Calibri"/>
      <family val="2"/>
      <charset val="238"/>
      <scheme val="minor"/>
    </font>
    <font>
      <i/>
      <sz val="11"/>
      <name val="Calibri"/>
      <family val="2"/>
      <charset val="238"/>
      <scheme val="minor"/>
    </font>
    <font>
      <sz val="22"/>
      <color theme="1"/>
      <name val="Calibri"/>
      <family val="2"/>
      <charset val="238"/>
      <scheme val="minor"/>
    </font>
    <font>
      <b/>
      <sz val="14"/>
      <color theme="1"/>
      <name val="Calibri"/>
      <family val="2"/>
      <charset val="238"/>
      <scheme val="minor"/>
    </font>
    <font>
      <b/>
      <u/>
      <sz val="14"/>
      <color theme="1"/>
      <name val="Calibri"/>
      <family val="2"/>
      <charset val="238"/>
      <scheme val="minor"/>
    </font>
    <font>
      <sz val="11"/>
      <name val="Calibri"/>
      <family val="2"/>
      <charset val="238"/>
      <scheme val="minor"/>
    </font>
    <font>
      <b/>
      <i/>
      <sz val="11"/>
      <name val="Calibri"/>
      <family val="2"/>
      <charset val="238"/>
      <scheme val="minor"/>
    </font>
    <font>
      <sz val="10"/>
      <name val="Arial"/>
      <family val="2"/>
      <charset val="238"/>
    </font>
    <font>
      <b/>
      <sz val="14"/>
      <name val="Calibri"/>
      <family val="2"/>
      <charset val="238"/>
      <scheme val="minor"/>
    </font>
    <font>
      <b/>
      <sz val="12"/>
      <name val="Calibri"/>
      <family val="2"/>
      <charset val="238"/>
      <scheme val="minor"/>
    </font>
    <font>
      <b/>
      <sz val="12"/>
      <color theme="1"/>
      <name val="Calibri"/>
      <family val="2"/>
      <charset val="238"/>
      <scheme val="minor"/>
    </font>
    <font>
      <i/>
      <sz val="14"/>
      <name val="Calibri"/>
      <family val="2"/>
      <charset val="238"/>
      <scheme val="minor"/>
    </font>
    <font>
      <b/>
      <sz val="16"/>
      <color theme="1"/>
      <name val="Calibri"/>
      <family val="2"/>
      <charset val="238"/>
      <scheme val="minor"/>
    </font>
    <font>
      <sz val="11"/>
      <color theme="1"/>
      <name val="Calibri"/>
      <family val="2"/>
      <scheme val="minor"/>
    </font>
    <font>
      <sz val="11"/>
      <color indexed="81"/>
      <name val="Tahoma"/>
      <family val="2"/>
      <charset val="238"/>
    </font>
    <font>
      <b/>
      <sz val="11"/>
      <color indexed="81"/>
      <name val="Tahoma"/>
      <family val="2"/>
      <charset val="238"/>
    </font>
    <font>
      <b/>
      <sz val="11"/>
      <color theme="0"/>
      <name val="Calibri"/>
      <family val="2"/>
      <charset val="238"/>
      <scheme val="minor"/>
    </font>
    <font>
      <sz val="11"/>
      <color rgb="FFFF0000"/>
      <name val="Calibri"/>
      <family val="2"/>
      <charset val="238"/>
      <scheme val="minor"/>
    </font>
    <font>
      <b/>
      <sz val="14"/>
      <name val="Lucida Sans Unicode"/>
      <family val="2"/>
      <charset val="238"/>
    </font>
    <font>
      <b/>
      <sz val="48"/>
      <name val="Lucida Sans Unicode"/>
      <family val="2"/>
    </font>
    <font>
      <b/>
      <sz val="36"/>
      <name val="Lucida Sans Unicode"/>
      <family val="2"/>
    </font>
    <font>
      <b/>
      <sz val="14"/>
      <name val="Lucida Sans Unicode"/>
      <family val="2"/>
    </font>
    <font>
      <b/>
      <sz val="14"/>
      <color rgb="FFFFE59B"/>
      <name val="Lucida Sans Unicode"/>
      <family val="2"/>
      <charset val="238"/>
    </font>
    <font>
      <sz val="11"/>
      <color rgb="FFC00000"/>
      <name val="Calibri"/>
      <family val="2"/>
      <scheme val="minor"/>
    </font>
    <font>
      <b/>
      <sz val="8"/>
      <color theme="1"/>
      <name val="Calibri"/>
      <family val="2"/>
      <charset val="238"/>
      <scheme val="minor"/>
    </font>
    <font>
      <b/>
      <sz val="8"/>
      <color theme="1"/>
      <name val="Calibri"/>
      <family val="2"/>
      <scheme val="minor"/>
    </font>
    <font>
      <b/>
      <sz val="8"/>
      <name val="Calibri"/>
      <family val="2"/>
      <charset val="238"/>
      <scheme val="minor"/>
    </font>
    <font>
      <b/>
      <sz val="11"/>
      <color theme="0"/>
      <name val="Calibri"/>
      <family val="2"/>
      <scheme val="minor"/>
    </font>
    <font>
      <b/>
      <sz val="10"/>
      <color theme="1"/>
      <name val="Calibri"/>
      <family val="2"/>
      <scheme val="minor"/>
    </font>
    <font>
      <b/>
      <sz val="16"/>
      <color theme="1"/>
      <name val="Calibri"/>
      <family val="2"/>
      <scheme val="minor"/>
    </font>
    <font>
      <i/>
      <sz val="11"/>
      <color theme="1"/>
      <name val="Calibri"/>
      <family val="2"/>
      <charset val="238"/>
      <scheme val="minor"/>
    </font>
    <font>
      <sz val="22"/>
      <color theme="1"/>
      <name val="Calibri"/>
      <family val="2"/>
      <scheme val="minor"/>
    </font>
    <font>
      <sz val="10"/>
      <color theme="1"/>
      <name val="Calibri"/>
      <family val="2"/>
      <scheme val="minor"/>
    </font>
    <font>
      <b/>
      <sz val="10"/>
      <color rgb="FFFF0000"/>
      <name val="Calibri"/>
      <family val="2"/>
      <scheme val="minor"/>
    </font>
    <font>
      <b/>
      <i/>
      <sz val="11"/>
      <color theme="1"/>
      <name val="Calibri"/>
      <family val="2"/>
      <charset val="238"/>
      <scheme val="minor"/>
    </font>
    <font>
      <i/>
      <sz val="11"/>
      <color theme="1"/>
      <name val="Calibri"/>
      <family val="2"/>
      <scheme val="minor"/>
    </font>
    <font>
      <sz val="9"/>
      <color indexed="81"/>
      <name val="Tahoma"/>
      <family val="2"/>
    </font>
    <font>
      <b/>
      <sz val="9"/>
      <color indexed="81"/>
      <name val="Tahoma"/>
      <family val="2"/>
    </font>
    <font>
      <sz val="22"/>
      <color theme="0"/>
      <name val="Calibri"/>
      <family val="2"/>
      <charset val="238"/>
      <scheme val="minor"/>
    </font>
    <font>
      <b/>
      <i/>
      <sz val="11"/>
      <color rgb="FFFF0000"/>
      <name val="Calibri"/>
      <family val="2"/>
      <charset val="238"/>
      <scheme val="minor"/>
    </font>
    <font>
      <i/>
      <sz val="11"/>
      <color rgb="FFFF0000"/>
      <name val="Calibri"/>
      <family val="2"/>
      <charset val="238"/>
      <scheme val="minor"/>
    </font>
    <font>
      <i/>
      <strike/>
      <sz val="11"/>
      <color rgb="FFFF0000"/>
      <name val="Calibri"/>
      <family val="2"/>
      <charset val="238"/>
      <scheme val="minor"/>
    </font>
    <font>
      <b/>
      <strike/>
      <sz val="11"/>
      <color rgb="FFFF0000"/>
      <name val="Calibri"/>
      <family val="2"/>
      <charset val="238"/>
      <scheme val="minor"/>
    </font>
    <font>
      <sz val="22"/>
      <color rgb="FFFF0000"/>
      <name val="Calibri"/>
      <family val="2"/>
      <charset val="238"/>
      <scheme val="minor"/>
    </font>
    <font>
      <b/>
      <u/>
      <sz val="11"/>
      <color theme="1"/>
      <name val="Calibri"/>
      <family val="2"/>
      <charset val="238"/>
      <scheme val="minor"/>
    </font>
  </fonts>
  <fills count="26">
    <fill>
      <patternFill patternType="none"/>
    </fill>
    <fill>
      <patternFill patternType="gray125"/>
    </fill>
    <fill>
      <patternFill patternType="solid">
        <fgColor theme="7" tint="0.59999389629810485"/>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7"/>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1" tint="0.34998626667073579"/>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3"/>
        <bgColor indexed="64"/>
      </patternFill>
    </fill>
    <fill>
      <patternFill patternType="solid">
        <fgColor theme="0" tint="-4.9989318521683403E-2"/>
        <bgColor indexed="64"/>
      </patternFill>
    </fill>
    <fill>
      <patternFill patternType="solid">
        <fgColor rgb="FFB87AA3"/>
        <bgColor indexed="64"/>
      </patternFill>
    </fill>
    <fill>
      <patternFill patternType="solid">
        <fgColor theme="9" tint="0.59999389629810485"/>
        <bgColor indexed="64"/>
      </patternFill>
    </fill>
  </fills>
  <borders count="5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style="thin">
        <color theme="4" tint="0.39997558519241921"/>
      </left>
      <right style="thin">
        <color theme="4" tint="0.39997558519241921"/>
      </right>
      <top/>
      <bottom style="thin">
        <color theme="4" tint="0.39997558519241921"/>
      </bottom>
      <diagonal/>
    </border>
    <border>
      <left style="medium">
        <color indexed="64"/>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s>
  <cellStyleXfs count="10">
    <xf numFmtId="164" fontId="0" fillId="0" borderId="0"/>
    <xf numFmtId="9" fontId="4" fillId="0" borderId="0" applyFont="0" applyFill="0" applyBorder="0" applyAlignment="0" applyProtection="0"/>
    <xf numFmtId="0" fontId="4" fillId="0" borderId="0"/>
    <xf numFmtId="0" fontId="15" fillId="0" borderId="0"/>
    <xf numFmtId="0" fontId="15" fillId="0" borderId="0"/>
    <xf numFmtId="9" fontId="15" fillId="0" borderId="0" applyFont="0" applyFill="0" applyBorder="0" applyAlignment="0" applyProtection="0"/>
    <xf numFmtId="0" fontId="4" fillId="0" borderId="0"/>
    <xf numFmtId="0" fontId="4" fillId="0" borderId="0"/>
    <xf numFmtId="0" fontId="4" fillId="0" borderId="0"/>
    <xf numFmtId="0" fontId="4" fillId="0" borderId="0"/>
  </cellStyleXfs>
  <cellXfs count="404">
    <xf numFmtId="164" fontId="0" fillId="0" borderId="0" xfId="0"/>
    <xf numFmtId="164" fontId="0" fillId="0" borderId="0" xfId="0" applyAlignment="1" applyProtection="1">
      <alignment vertical="center"/>
      <protection locked="0"/>
    </xf>
    <xf numFmtId="164" fontId="0" fillId="0" borderId="0" xfId="0" applyAlignment="1" applyProtection="1">
      <alignment horizontal="center" vertical="center"/>
      <protection locked="0"/>
    </xf>
    <xf numFmtId="164" fontId="3" fillId="4" borderId="16" xfId="0" applyFont="1" applyFill="1" applyBorder="1" applyAlignment="1" applyProtection="1">
      <alignment vertical="center" wrapText="1"/>
      <protection locked="0"/>
    </xf>
    <xf numFmtId="164" fontId="10" fillId="0" borderId="0" xfId="0" applyFont="1" applyAlignment="1" applyProtection="1">
      <alignment horizontal="center" vertical="center"/>
      <protection locked="0"/>
    </xf>
    <xf numFmtId="164" fontId="13" fillId="0" borderId="0" xfId="0" applyFont="1" applyAlignment="1" applyProtection="1">
      <alignment vertical="center"/>
      <protection locked="0"/>
    </xf>
    <xf numFmtId="164" fontId="3" fillId="6" borderId="16" xfId="0" applyFont="1" applyFill="1" applyBorder="1" applyAlignment="1" applyProtection="1">
      <alignment horizontal="left" vertical="center"/>
      <protection hidden="1"/>
    </xf>
    <xf numFmtId="164" fontId="5" fillId="6" borderId="16" xfId="0" applyFont="1" applyFill="1" applyBorder="1" applyAlignment="1" applyProtection="1">
      <alignment horizontal="left" vertical="center"/>
      <protection hidden="1"/>
    </xf>
    <xf numFmtId="0" fontId="0" fillId="0" borderId="16" xfId="0" applyNumberFormat="1" applyBorder="1" applyAlignment="1" applyProtection="1">
      <alignment horizontal="center" vertical="center"/>
      <protection hidden="1"/>
    </xf>
    <xf numFmtId="0" fontId="0" fillId="0" borderId="16" xfId="0" applyNumberFormat="1" applyBorder="1" applyAlignment="1" applyProtection="1">
      <alignment vertical="center" wrapText="1"/>
      <protection hidden="1"/>
    </xf>
    <xf numFmtId="0" fontId="0" fillId="4" borderId="16" xfId="0" applyNumberFormat="1" applyFill="1" applyBorder="1" applyAlignment="1" applyProtection="1">
      <alignment vertical="center" wrapText="1"/>
      <protection hidden="1"/>
    </xf>
    <xf numFmtId="0" fontId="0" fillId="4" borderId="16" xfId="0" applyNumberFormat="1" applyFill="1" applyBorder="1" applyAlignment="1" applyProtection="1">
      <alignment vertical="center"/>
      <protection hidden="1"/>
    </xf>
    <xf numFmtId="0" fontId="3" fillId="4" borderId="16" xfId="0" applyNumberFormat="1" applyFont="1" applyFill="1" applyBorder="1" applyAlignment="1" applyProtection="1">
      <alignment horizontal="center" vertical="center"/>
      <protection hidden="1"/>
    </xf>
    <xf numFmtId="0" fontId="0" fillId="0" borderId="16" xfId="0" applyNumberFormat="1" applyFont="1" applyBorder="1" applyAlignment="1" applyProtection="1">
      <alignment horizontal="left" vertical="center" wrapText="1"/>
      <protection hidden="1"/>
    </xf>
    <xf numFmtId="0" fontId="13" fillId="0" borderId="16" xfId="0" applyNumberFormat="1" applyFont="1" applyBorder="1" applyAlignment="1" applyProtection="1">
      <alignment vertical="center"/>
      <protection hidden="1"/>
    </xf>
    <xf numFmtId="164" fontId="0" fillId="0" borderId="0" xfId="0" applyBorder="1" applyAlignment="1" applyProtection="1">
      <alignment vertical="center"/>
      <protection locked="0"/>
    </xf>
    <xf numFmtId="0" fontId="10" fillId="3" borderId="9" xfId="0" applyNumberFormat="1" applyFont="1" applyFill="1" applyBorder="1" applyAlignment="1" applyProtection="1">
      <alignment horizontal="center" vertical="center"/>
      <protection hidden="1"/>
    </xf>
    <xf numFmtId="0" fontId="10" fillId="0" borderId="9" xfId="0" applyNumberFormat="1" applyFont="1" applyBorder="1" applyAlignment="1" applyProtection="1">
      <alignment horizontal="center" vertical="center"/>
      <protection hidden="1"/>
    </xf>
    <xf numFmtId="0" fontId="10" fillId="0" borderId="9" xfId="0" applyNumberFormat="1" applyFont="1" applyFill="1" applyBorder="1" applyAlignment="1" applyProtection="1">
      <alignment horizontal="center" vertical="center"/>
      <protection hidden="1"/>
    </xf>
    <xf numFmtId="0" fontId="8" fillId="0" borderId="4" xfId="0" applyNumberFormat="1" applyFont="1" applyBorder="1" applyAlignment="1" applyProtection="1">
      <alignment horizontal="left" vertical="center" wrapText="1"/>
      <protection hidden="1"/>
    </xf>
    <xf numFmtId="0" fontId="13" fillId="0" borderId="5" xfId="0" applyNumberFormat="1" applyFont="1" applyBorder="1" applyAlignment="1" applyProtection="1">
      <alignment horizontal="left" vertical="center" wrapText="1"/>
      <protection hidden="1"/>
    </xf>
    <xf numFmtId="0" fontId="13" fillId="0" borderId="19" xfId="0" applyNumberFormat="1" applyFont="1" applyBorder="1" applyAlignment="1" applyProtection="1">
      <alignment horizontal="left" vertical="center" wrapText="1"/>
      <protection hidden="1"/>
    </xf>
    <xf numFmtId="0" fontId="13" fillId="0" borderId="19" xfId="0" applyNumberFormat="1" applyFont="1" applyBorder="1" applyAlignment="1" applyProtection="1">
      <alignment vertical="center"/>
      <protection hidden="1"/>
    </xf>
    <xf numFmtId="164" fontId="8" fillId="2" borderId="29" xfId="0" applyFont="1" applyFill="1" applyBorder="1" applyAlignment="1" applyProtection="1">
      <alignment horizontal="center" vertical="center" wrapText="1"/>
      <protection hidden="1"/>
    </xf>
    <xf numFmtId="164" fontId="1" fillId="2" borderId="27" xfId="0" applyFont="1" applyFill="1" applyBorder="1" applyAlignment="1" applyProtection="1">
      <alignment horizontal="center" vertical="center" wrapText="1"/>
      <protection hidden="1"/>
    </xf>
    <xf numFmtId="164" fontId="0" fillId="6" borderId="16" xfId="0" applyNumberFormat="1" applyFont="1" applyFill="1" applyBorder="1" applyAlignment="1" applyProtection="1">
      <alignment vertical="center" wrapText="1"/>
      <protection hidden="1"/>
    </xf>
    <xf numFmtId="49" fontId="8" fillId="6" borderId="8" xfId="0" applyNumberFormat="1" applyFont="1" applyFill="1" applyBorder="1" applyAlignment="1" applyProtection="1">
      <alignment vertical="center" wrapText="1"/>
      <protection hidden="1"/>
    </xf>
    <xf numFmtId="164" fontId="3" fillId="0" borderId="16" xfId="0" applyFont="1" applyBorder="1" applyAlignment="1" applyProtection="1">
      <alignment vertical="center"/>
      <protection hidden="1"/>
    </xf>
    <xf numFmtId="164" fontId="3" fillId="0" borderId="0" xfId="0" applyFont="1" applyAlignment="1" applyProtection="1">
      <alignment horizontal="center" vertical="center"/>
      <protection locked="0"/>
    </xf>
    <xf numFmtId="0" fontId="10" fillId="0" borderId="14" xfId="0" applyNumberFormat="1" applyFont="1" applyFill="1" applyBorder="1" applyAlignment="1" applyProtection="1">
      <alignment horizontal="center" vertical="center"/>
      <protection hidden="1"/>
    </xf>
    <xf numFmtId="164" fontId="10" fillId="3" borderId="4" xfId="0" applyFont="1" applyFill="1" applyBorder="1" applyAlignment="1" applyProtection="1">
      <alignment horizontal="center" vertical="center"/>
      <protection hidden="1"/>
    </xf>
    <xf numFmtId="0" fontId="0" fillId="0" borderId="4" xfId="0" applyNumberFormat="1" applyBorder="1" applyAlignment="1" applyProtection="1">
      <alignment horizontal="center" vertical="center"/>
      <protection locked="0"/>
    </xf>
    <xf numFmtId="0" fontId="0" fillId="0" borderId="16" xfId="0" applyNumberFormat="1" applyBorder="1" applyAlignment="1" applyProtection="1">
      <alignment horizontal="center" vertical="center"/>
      <protection locked="0"/>
    </xf>
    <xf numFmtId="0" fontId="0" fillId="0" borderId="16" xfId="0" applyNumberFormat="1" applyBorder="1" applyAlignment="1" applyProtection="1">
      <alignment horizontal="center" vertical="center" wrapText="1"/>
      <protection locked="0"/>
    </xf>
    <xf numFmtId="0" fontId="0" fillId="0" borderId="4" xfId="0" applyNumberFormat="1" applyBorder="1" applyAlignment="1" applyProtection="1">
      <alignment horizontal="center" vertical="center" wrapText="1"/>
      <protection locked="0"/>
    </xf>
    <xf numFmtId="0" fontId="0" fillId="0" borderId="16"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11" borderId="16" xfId="0" applyNumberFormat="1" applyFill="1" applyBorder="1" applyAlignment="1" applyProtection="1">
      <alignment horizontal="center" vertical="center"/>
      <protection hidden="1"/>
    </xf>
    <xf numFmtId="0" fontId="0" fillId="11" borderId="16" xfId="0" applyNumberFormat="1" applyFill="1" applyBorder="1" applyAlignment="1" applyProtection="1">
      <alignment horizontal="left" vertical="center" wrapText="1"/>
      <protection hidden="1"/>
    </xf>
    <xf numFmtId="0" fontId="0" fillId="11" borderId="4" xfId="0" applyNumberFormat="1" applyFill="1" applyBorder="1" applyAlignment="1" applyProtection="1">
      <alignment horizontal="center" vertical="center"/>
      <protection locked="0"/>
    </xf>
    <xf numFmtId="0" fontId="0" fillId="11" borderId="16" xfId="0" applyNumberFormat="1" applyFill="1" applyBorder="1" applyAlignment="1" applyProtection="1">
      <alignment horizontal="center" vertical="center"/>
      <protection locked="0"/>
    </xf>
    <xf numFmtId="0" fontId="0" fillId="11" borderId="16" xfId="0" applyNumberFormat="1" applyFill="1" applyBorder="1" applyAlignment="1" applyProtection="1">
      <alignment horizontal="center" vertical="center" wrapText="1"/>
      <protection hidden="1"/>
    </xf>
    <xf numFmtId="0" fontId="0" fillId="0" borderId="9" xfId="0" applyNumberFormat="1" applyFont="1" applyBorder="1" applyAlignment="1" applyProtection="1">
      <alignment horizontal="center" vertical="center"/>
      <protection hidden="1"/>
    </xf>
    <xf numFmtId="0" fontId="18" fillId="11" borderId="9" xfId="0" applyNumberFormat="1" applyFont="1" applyFill="1" applyBorder="1" applyAlignment="1" applyProtection="1">
      <alignment horizontal="center" vertical="center"/>
      <protection hidden="1"/>
    </xf>
    <xf numFmtId="0" fontId="17" fillId="11" borderId="4" xfId="0" applyNumberFormat="1" applyFont="1" applyFill="1" applyBorder="1" applyAlignment="1" applyProtection="1">
      <alignment vertical="center" wrapText="1"/>
      <protection hidden="1"/>
    </xf>
    <xf numFmtId="0" fontId="16" fillId="4" borderId="4" xfId="0" applyNumberFormat="1" applyFont="1" applyFill="1" applyBorder="1" applyAlignment="1" applyProtection="1">
      <alignment horizontal="left" vertical="center" wrapText="1"/>
      <protection hidden="1"/>
    </xf>
    <xf numFmtId="0" fontId="0" fillId="0" borderId="0" xfId="0" applyNumberFormat="1" applyAlignment="1">
      <alignment vertical="center" wrapText="1"/>
    </xf>
    <xf numFmtId="0" fontId="0" fillId="0" borderId="0" xfId="0" applyNumberFormat="1" applyAlignment="1">
      <alignment vertical="center"/>
    </xf>
    <xf numFmtId="9" fontId="0" fillId="0" borderId="0" xfId="0" applyNumberFormat="1" applyAlignment="1">
      <alignment vertical="center" wrapText="1"/>
    </xf>
    <xf numFmtId="9" fontId="0" fillId="0" borderId="0" xfId="0" applyNumberFormat="1" applyAlignment="1">
      <alignment vertical="center"/>
    </xf>
    <xf numFmtId="0" fontId="0" fillId="0" borderId="0" xfId="0" applyNumberFormat="1" applyAlignment="1">
      <alignment horizontal="center" vertical="center" wrapText="1"/>
    </xf>
    <xf numFmtId="0" fontId="0" fillId="0" borderId="0" xfId="0" applyNumberFormat="1" applyAlignment="1">
      <alignment horizontal="center" vertical="center"/>
    </xf>
    <xf numFmtId="0" fontId="3" fillId="0" borderId="3" xfId="0" applyNumberFormat="1" applyFont="1" applyBorder="1" applyAlignment="1" applyProtection="1">
      <alignment vertical="center" wrapText="1"/>
      <protection locked="0"/>
    </xf>
    <xf numFmtId="0" fontId="21" fillId="0" borderId="31" xfId="0" applyNumberFormat="1" applyFont="1" applyBorder="1" applyAlignment="1" applyProtection="1">
      <alignment vertical="center" wrapText="1"/>
      <protection locked="0"/>
    </xf>
    <xf numFmtId="164" fontId="0" fillId="0" borderId="0" xfId="0" applyAlignment="1">
      <alignment vertical="center"/>
    </xf>
    <xf numFmtId="0" fontId="0" fillId="0" borderId="31" xfId="0" applyNumberFormat="1" applyBorder="1" applyAlignment="1" applyProtection="1">
      <alignment vertical="center" wrapText="1"/>
      <protection locked="0"/>
    </xf>
    <xf numFmtId="0" fontId="3" fillId="0" borderId="0" xfId="0" applyNumberFormat="1" applyFont="1" applyAlignment="1">
      <alignment vertical="center" wrapText="1"/>
    </xf>
    <xf numFmtId="0" fontId="0" fillId="4" borderId="0" xfId="0" applyNumberFormat="1" applyFont="1" applyFill="1" applyBorder="1" applyAlignment="1" applyProtection="1">
      <alignment horizontal="left" vertical="center" wrapText="1"/>
      <protection locked="0"/>
    </xf>
    <xf numFmtId="4" fontId="3" fillId="4" borderId="18" xfId="0" applyNumberFormat="1" applyFont="1" applyFill="1" applyBorder="1" applyAlignment="1" applyProtection="1">
      <alignment horizontal="right" vertical="center"/>
      <protection hidden="1"/>
    </xf>
    <xf numFmtId="4" fontId="0" fillId="11" borderId="18" xfId="0" applyNumberFormat="1" applyFill="1" applyBorder="1" applyAlignment="1" applyProtection="1">
      <alignment horizontal="right" vertical="center"/>
      <protection hidden="1"/>
    </xf>
    <xf numFmtId="4" fontId="0" fillId="0" borderId="18" xfId="0" applyNumberFormat="1" applyBorder="1" applyAlignment="1" applyProtection="1">
      <alignment horizontal="right" vertical="center" wrapText="1"/>
      <protection hidden="1"/>
    </xf>
    <xf numFmtId="4" fontId="13" fillId="0" borderId="20" xfId="0" applyNumberFormat="1" applyFont="1" applyBorder="1" applyAlignment="1" applyProtection="1">
      <alignment horizontal="right" vertical="center"/>
      <protection hidden="1"/>
    </xf>
    <xf numFmtId="4" fontId="0" fillId="0" borderId="0" xfId="0" applyNumberFormat="1" applyAlignment="1" applyProtection="1">
      <alignment horizontal="right" vertical="center"/>
      <protection locked="0"/>
    </xf>
    <xf numFmtId="4" fontId="3" fillId="0" borderId="30" xfId="0" applyNumberFormat="1" applyFont="1" applyBorder="1" applyAlignment="1" applyProtection="1">
      <alignment horizontal="right" vertical="center"/>
      <protection hidden="1"/>
    </xf>
    <xf numFmtId="10" fontId="3" fillId="0" borderId="30" xfId="1" applyNumberFormat="1" applyFont="1" applyFill="1" applyBorder="1" applyAlignment="1" applyProtection="1">
      <alignment horizontal="right" vertical="center"/>
      <protection hidden="1"/>
    </xf>
    <xf numFmtId="4" fontId="3" fillId="7" borderId="30" xfId="0" applyNumberFormat="1" applyFont="1" applyFill="1" applyBorder="1" applyAlignment="1" applyProtection="1">
      <alignment horizontal="right" vertical="center"/>
      <protection hidden="1"/>
    </xf>
    <xf numFmtId="4" fontId="3" fillId="4" borderId="16" xfId="0" applyNumberFormat="1" applyFont="1" applyFill="1" applyBorder="1" applyAlignment="1" applyProtection="1">
      <alignment horizontal="right" vertical="center"/>
      <protection locked="0"/>
    </xf>
    <xf numFmtId="4" fontId="3" fillId="4" borderId="18" xfId="0" applyNumberFormat="1" applyFont="1" applyFill="1" applyBorder="1" applyAlignment="1" applyProtection="1">
      <alignment horizontal="right" vertical="center"/>
      <protection locked="0"/>
    </xf>
    <xf numFmtId="4" fontId="0" fillId="11" borderId="16" xfId="0" applyNumberFormat="1" applyFill="1" applyBorder="1" applyAlignment="1" applyProtection="1">
      <alignment horizontal="right" vertical="center"/>
      <protection locked="0"/>
    </xf>
    <xf numFmtId="4" fontId="0" fillId="11" borderId="18" xfId="0" applyNumberFormat="1" applyFill="1" applyBorder="1" applyAlignment="1" applyProtection="1">
      <alignment horizontal="right" vertical="center"/>
      <protection locked="0"/>
    </xf>
    <xf numFmtId="4" fontId="0" fillId="0" borderId="16" xfId="0" applyNumberFormat="1" applyBorder="1" applyAlignment="1" applyProtection="1">
      <alignment horizontal="right" vertical="center"/>
      <protection locked="0"/>
    </xf>
    <xf numFmtId="4" fontId="0" fillId="7" borderId="16" xfId="0" applyNumberFormat="1" applyFill="1" applyBorder="1" applyAlignment="1" applyProtection="1">
      <alignment horizontal="right" vertical="center"/>
      <protection locked="0"/>
    </xf>
    <xf numFmtId="10" fontId="0" fillId="0" borderId="16" xfId="0" applyNumberFormat="1" applyBorder="1" applyAlignment="1" applyProtection="1">
      <alignment horizontal="right" vertical="center"/>
      <protection locked="0"/>
    </xf>
    <xf numFmtId="4" fontId="0" fillId="7" borderId="18" xfId="0" applyNumberFormat="1" applyFill="1" applyBorder="1" applyAlignment="1">
      <alignment horizontal="right" vertical="center"/>
    </xf>
    <xf numFmtId="10" fontId="0" fillId="11" borderId="16" xfId="0" applyNumberFormat="1" applyFill="1" applyBorder="1" applyAlignment="1" applyProtection="1">
      <alignment horizontal="right" vertical="center"/>
      <protection locked="0"/>
    </xf>
    <xf numFmtId="4" fontId="0" fillId="11" borderId="18" xfId="0" applyNumberFormat="1" applyFill="1" applyBorder="1" applyAlignment="1">
      <alignment horizontal="right" vertical="center"/>
    </xf>
    <xf numFmtId="9" fontId="0" fillId="0" borderId="16" xfId="0" applyNumberFormat="1" applyBorder="1" applyAlignment="1" applyProtection="1">
      <alignment horizontal="right" vertical="center"/>
      <protection locked="0"/>
    </xf>
    <xf numFmtId="4" fontId="0" fillId="0" borderId="18" xfId="0" applyNumberFormat="1" applyBorder="1" applyAlignment="1" applyProtection="1">
      <alignment horizontal="right" vertical="center"/>
      <protection locked="0"/>
    </xf>
    <xf numFmtId="4" fontId="0" fillId="0" borderId="19" xfId="0" applyNumberFormat="1" applyBorder="1" applyAlignment="1" applyProtection="1">
      <alignment horizontal="right" vertical="center"/>
      <protection locked="0"/>
    </xf>
    <xf numFmtId="9" fontId="0" fillId="0" borderId="19" xfId="0" applyNumberFormat="1" applyBorder="1" applyAlignment="1" applyProtection="1">
      <alignment horizontal="right" vertical="center"/>
      <protection locked="0"/>
    </xf>
    <xf numFmtId="4" fontId="0" fillId="0" borderId="20" xfId="0" applyNumberFormat="1" applyBorder="1" applyAlignment="1" applyProtection="1">
      <alignment horizontal="right" vertical="center"/>
      <protection locked="0"/>
    </xf>
    <xf numFmtId="4" fontId="0" fillId="0" borderId="0" xfId="0" applyNumberFormat="1" applyBorder="1" applyAlignment="1" applyProtection="1">
      <alignment horizontal="right" vertical="center"/>
      <protection locked="0"/>
    </xf>
    <xf numFmtId="4" fontId="3" fillId="0" borderId="0" xfId="0" applyNumberFormat="1" applyFont="1" applyBorder="1" applyAlignment="1" applyProtection="1">
      <alignment horizontal="right" vertical="center"/>
      <protection locked="0"/>
    </xf>
    <xf numFmtId="4" fontId="3" fillId="7" borderId="18" xfId="0" applyNumberFormat="1" applyFont="1" applyFill="1" applyBorder="1" applyAlignment="1" applyProtection="1">
      <alignment horizontal="right" vertical="center"/>
      <protection hidden="1"/>
    </xf>
    <xf numFmtId="4" fontId="8" fillId="7" borderId="18" xfId="0" applyNumberFormat="1" applyFont="1" applyFill="1" applyBorder="1" applyAlignment="1" applyProtection="1">
      <alignment horizontal="right" vertical="center" wrapText="1"/>
      <protection locked="0"/>
    </xf>
    <xf numFmtId="4" fontId="3" fillId="7" borderId="30" xfId="0" applyNumberFormat="1" applyFont="1" applyFill="1" applyBorder="1" applyAlignment="1" applyProtection="1">
      <alignment horizontal="right" vertical="center"/>
      <protection locked="0"/>
    </xf>
    <xf numFmtId="164" fontId="3" fillId="6" borderId="19" xfId="0" applyFont="1" applyFill="1" applyBorder="1" applyAlignment="1" applyProtection="1">
      <alignment horizontal="left" vertical="center"/>
      <protection hidden="1"/>
    </xf>
    <xf numFmtId="4" fontId="3" fillId="7" borderId="20" xfId="0" applyNumberFormat="1" applyFont="1" applyFill="1" applyBorder="1" applyAlignment="1" applyProtection="1">
      <alignment horizontal="right" vertical="center"/>
      <protection hidden="1"/>
    </xf>
    <xf numFmtId="164" fontId="1" fillId="0" borderId="32" xfId="0" applyFont="1" applyBorder="1" applyAlignment="1" applyProtection="1">
      <alignment horizontal="center" vertical="center"/>
      <protection hidden="1"/>
    </xf>
    <xf numFmtId="164" fontId="8" fillId="0" borderId="32" xfId="0" applyFont="1" applyBorder="1" applyAlignment="1" applyProtection="1">
      <alignment horizontal="left" vertical="center"/>
      <protection hidden="1"/>
    </xf>
    <xf numFmtId="164" fontId="1" fillId="0" borderId="32" xfId="0" applyFont="1" applyBorder="1" applyAlignment="1" applyProtection="1">
      <alignment horizontal="left" vertical="center"/>
      <protection hidden="1"/>
    </xf>
    <xf numFmtId="164" fontId="1" fillId="0" borderId="32" xfId="0" applyFont="1" applyBorder="1" applyAlignment="1" applyProtection="1">
      <alignment horizontal="right" vertical="center"/>
      <protection hidden="1"/>
    </xf>
    <xf numFmtId="164" fontId="1" fillId="0" borderId="32" xfId="0" applyFont="1" applyBorder="1" applyAlignment="1" applyProtection="1">
      <alignment horizontal="left" vertical="center"/>
      <protection locked="0"/>
    </xf>
    <xf numFmtId="164" fontId="1" fillId="0" borderId="32" xfId="0" applyFont="1" applyBorder="1" applyAlignment="1" applyProtection="1">
      <alignment horizontal="right" vertical="center"/>
      <protection locked="0"/>
    </xf>
    <xf numFmtId="4" fontId="0" fillId="0" borderId="32" xfId="0" applyNumberFormat="1" applyBorder="1" applyAlignment="1" applyProtection="1">
      <alignment horizontal="right" vertical="center"/>
      <protection locked="0"/>
    </xf>
    <xf numFmtId="4" fontId="3" fillId="7" borderId="18" xfId="0" applyNumberFormat="1" applyFont="1" applyFill="1" applyBorder="1" applyAlignment="1" applyProtection="1">
      <alignment horizontal="right" vertical="center" wrapText="1"/>
      <protection hidden="1"/>
    </xf>
    <xf numFmtId="4" fontId="8" fillId="7" borderId="18" xfId="0" applyNumberFormat="1" applyFont="1" applyFill="1" applyBorder="1" applyAlignment="1" applyProtection="1">
      <alignment horizontal="right" vertical="center"/>
      <protection hidden="1"/>
    </xf>
    <xf numFmtId="9" fontId="3" fillId="7" borderId="30" xfId="1" applyNumberFormat="1" applyFont="1" applyFill="1" applyBorder="1" applyAlignment="1" applyProtection="1">
      <alignment horizontal="right" vertical="center"/>
      <protection locked="0"/>
    </xf>
    <xf numFmtId="4" fontId="0" fillId="7" borderId="16" xfId="0" applyNumberFormat="1" applyFont="1" applyFill="1" applyBorder="1" applyAlignment="1" applyProtection="1">
      <alignment horizontal="right" vertical="center"/>
      <protection locked="0"/>
    </xf>
    <xf numFmtId="10" fontId="0" fillId="0" borderId="16" xfId="0" applyNumberFormat="1" applyFill="1" applyBorder="1" applyAlignment="1" applyProtection="1">
      <alignment horizontal="right" vertical="center"/>
      <protection locked="0"/>
    </xf>
    <xf numFmtId="4" fontId="3" fillId="0" borderId="30" xfId="0" applyNumberFormat="1" applyFont="1" applyFill="1" applyBorder="1" applyAlignment="1" applyProtection="1">
      <alignment horizontal="right" vertical="center"/>
      <protection locked="0"/>
    </xf>
    <xf numFmtId="4" fontId="0" fillId="0" borderId="0" xfId="0" applyNumberFormat="1" applyFill="1" applyBorder="1" applyAlignment="1" applyProtection="1">
      <alignment horizontal="right" vertical="center"/>
      <protection locked="0"/>
    </xf>
    <xf numFmtId="164" fontId="10" fillId="3" borderId="29" xfId="0" applyFont="1" applyFill="1" applyBorder="1" applyAlignment="1" applyProtection="1">
      <alignment horizontal="center" vertical="center"/>
      <protection hidden="1"/>
    </xf>
    <xf numFmtId="164" fontId="10" fillId="3" borderId="33" xfId="0" applyFont="1" applyFill="1" applyBorder="1" applyAlignment="1" applyProtection="1">
      <alignment horizontal="center" vertical="center"/>
      <protection hidden="1"/>
    </xf>
    <xf numFmtId="49" fontId="8" fillId="6" borderId="35" xfId="0" applyNumberFormat="1" applyFont="1" applyFill="1" applyBorder="1" applyAlignment="1" applyProtection="1">
      <alignment vertical="center" wrapText="1"/>
      <protection hidden="1"/>
    </xf>
    <xf numFmtId="164" fontId="11" fillId="3" borderId="1" xfId="0" applyFont="1" applyFill="1" applyBorder="1" applyAlignment="1" applyProtection="1">
      <alignment vertical="center"/>
      <protection hidden="1"/>
    </xf>
    <xf numFmtId="0" fontId="0" fillId="0" borderId="0" xfId="0" applyNumberFormat="1" applyBorder="1" applyAlignment="1" applyProtection="1">
      <alignment vertical="center" wrapText="1"/>
      <protection locked="0"/>
    </xf>
    <xf numFmtId="0" fontId="0" fillId="0" borderId="0" xfId="0" applyNumberFormat="1" applyFont="1" applyFill="1" applyAlignment="1" applyProtection="1">
      <alignment horizontal="center" vertical="center"/>
      <protection locked="0"/>
    </xf>
    <xf numFmtId="4" fontId="3" fillId="0" borderId="30" xfId="0" applyNumberFormat="1" applyFont="1" applyFill="1" applyBorder="1" applyAlignment="1" applyProtection="1">
      <alignment horizontal="right" vertical="center"/>
      <protection hidden="1"/>
    </xf>
    <xf numFmtId="164" fontId="26" fillId="0" borderId="3" xfId="0" applyFont="1" applyFill="1" applyBorder="1" applyAlignment="1" applyProtection="1">
      <alignment vertical="center" wrapText="1"/>
      <protection locked="0"/>
    </xf>
    <xf numFmtId="164" fontId="26" fillId="0" borderId="32" xfId="0" applyFont="1" applyFill="1" applyBorder="1" applyAlignment="1" applyProtection="1">
      <alignment vertical="center" wrapText="1"/>
      <protection locked="0"/>
    </xf>
    <xf numFmtId="164" fontId="27" fillId="8" borderId="2" xfId="0" applyFont="1" applyFill="1" applyBorder="1" applyAlignment="1" applyProtection="1">
      <alignment vertical="center" wrapText="1"/>
      <protection locked="0"/>
    </xf>
    <xf numFmtId="164" fontId="28" fillId="8" borderId="2" xfId="0" applyFont="1" applyFill="1" applyBorder="1" applyAlignment="1" applyProtection="1">
      <alignment horizontal="right" wrapText="1"/>
      <protection locked="0"/>
    </xf>
    <xf numFmtId="0" fontId="29" fillId="8" borderId="2" xfId="4" applyFont="1" applyFill="1" applyBorder="1" applyAlignment="1" applyProtection="1">
      <alignment horizontal="left"/>
      <protection locked="0"/>
    </xf>
    <xf numFmtId="0" fontId="29" fillId="8" borderId="2" xfId="4" applyFont="1" applyFill="1" applyBorder="1" applyAlignment="1" applyProtection="1">
      <alignment wrapText="1"/>
      <protection locked="0"/>
    </xf>
    <xf numFmtId="0" fontId="30" fillId="8" borderId="2" xfId="4" applyFont="1" applyFill="1" applyBorder="1" applyAlignment="1" applyProtection="1">
      <alignment horizontal="left" wrapText="1"/>
      <protection locked="0"/>
    </xf>
    <xf numFmtId="0" fontId="30" fillId="8" borderId="2" xfId="4" applyFont="1" applyFill="1" applyBorder="1" applyAlignment="1" applyProtection="1">
      <alignment wrapText="1"/>
      <protection locked="0"/>
    </xf>
    <xf numFmtId="0" fontId="30" fillId="8" borderId="38" xfId="4" applyFont="1" applyFill="1" applyBorder="1" applyAlignment="1" applyProtection="1">
      <alignment wrapText="1"/>
      <protection locked="0"/>
    </xf>
    <xf numFmtId="0" fontId="30" fillId="8" borderId="15" xfId="4" applyFont="1" applyFill="1" applyBorder="1" applyAlignment="1" applyProtection="1">
      <alignment wrapText="1"/>
      <protection locked="0"/>
    </xf>
    <xf numFmtId="0" fontId="0" fillId="0" borderId="10" xfId="0" applyNumberFormat="1" applyFont="1" applyFill="1" applyBorder="1" applyAlignment="1" applyProtection="1">
      <alignment horizontal="center" vertical="center"/>
      <protection locked="0"/>
    </xf>
    <xf numFmtId="0" fontId="0" fillId="0" borderId="17" xfId="0" applyNumberFormat="1" applyFont="1" applyFill="1" applyBorder="1" applyAlignment="1" applyProtection="1">
      <alignment horizontal="center" vertical="center"/>
      <protection locked="0"/>
    </xf>
    <xf numFmtId="0" fontId="0" fillId="0" borderId="21" xfId="0" applyNumberFormat="1" applyFont="1" applyFill="1" applyBorder="1" applyAlignment="1" applyProtection="1">
      <alignment horizontal="center" vertical="center"/>
      <protection locked="0"/>
    </xf>
    <xf numFmtId="4" fontId="3" fillId="4" borderId="4" xfId="0" applyNumberFormat="1" applyFont="1" applyFill="1" applyBorder="1" applyAlignment="1" applyProtection="1">
      <alignment horizontal="right" vertical="center"/>
      <protection locked="0"/>
    </xf>
    <xf numFmtId="4" fontId="32" fillId="4" borderId="16" xfId="0" applyNumberFormat="1" applyFont="1" applyFill="1" applyBorder="1" applyAlignment="1" applyProtection="1">
      <alignment horizontal="right" vertical="center" wrapText="1"/>
      <protection locked="0"/>
    </xf>
    <xf numFmtId="4" fontId="3" fillId="13" borderId="16" xfId="0" applyNumberFormat="1" applyFont="1" applyFill="1" applyBorder="1" applyAlignment="1" applyProtection="1">
      <alignment horizontal="right" vertical="center"/>
      <protection locked="0"/>
    </xf>
    <xf numFmtId="4" fontId="0" fillId="11" borderId="4" xfId="0" applyNumberFormat="1" applyFill="1" applyBorder="1" applyAlignment="1" applyProtection="1">
      <alignment horizontal="right" vertical="center"/>
      <protection locked="0"/>
    </xf>
    <xf numFmtId="4" fontId="33" fillId="11" borderId="16" xfId="0" applyNumberFormat="1" applyFont="1" applyFill="1" applyBorder="1" applyAlignment="1" applyProtection="1">
      <alignment horizontal="right" vertical="center" wrapText="1"/>
      <protection locked="0"/>
    </xf>
    <xf numFmtId="0" fontId="34" fillId="11" borderId="4" xfId="0" applyNumberFormat="1" applyFont="1" applyFill="1" applyBorder="1" applyAlignment="1" applyProtection="1">
      <alignment vertical="center" wrapText="1"/>
      <protection hidden="1"/>
    </xf>
    <xf numFmtId="4" fontId="0" fillId="0" borderId="4" xfId="0" applyNumberFormat="1" applyFill="1" applyBorder="1" applyAlignment="1" applyProtection="1">
      <alignment horizontal="right"/>
      <protection locked="0"/>
    </xf>
    <xf numFmtId="10" fontId="0" fillId="0" borderId="16" xfId="0" applyNumberFormat="1" applyFill="1" applyBorder="1" applyAlignment="1" applyProtection="1">
      <alignment horizontal="right"/>
      <protection locked="0"/>
    </xf>
    <xf numFmtId="4" fontId="0" fillId="0" borderId="16" xfId="0" applyNumberFormat="1" applyFill="1" applyBorder="1" applyAlignment="1" applyProtection="1">
      <alignment horizontal="right"/>
      <protection locked="0"/>
    </xf>
    <xf numFmtId="4" fontId="0" fillId="0" borderId="16" xfId="0" applyNumberFormat="1" applyFill="1" applyBorder="1" applyAlignment="1" applyProtection="1">
      <alignment horizontal="right" wrapText="1"/>
      <protection locked="0"/>
    </xf>
    <xf numFmtId="164" fontId="0" fillId="0" borderId="16" xfId="0" applyFill="1" applyBorder="1" applyAlignment="1" applyProtection="1">
      <alignment horizontal="right" wrapText="1"/>
      <protection locked="0"/>
    </xf>
    <xf numFmtId="49" fontId="0" fillId="0" borderId="16" xfId="0" applyNumberFormat="1" applyFill="1" applyBorder="1" applyAlignment="1" applyProtection="1">
      <alignment horizontal="right" wrapText="1"/>
      <protection locked="0"/>
    </xf>
    <xf numFmtId="4" fontId="0" fillId="7" borderId="16" xfId="0" applyNumberFormat="1" applyFill="1" applyBorder="1" applyAlignment="1" applyProtection="1">
      <alignment horizontal="right" wrapText="1"/>
      <protection locked="0"/>
    </xf>
    <xf numFmtId="9" fontId="0" fillId="7" borderId="16" xfId="1" applyFont="1" applyFill="1" applyBorder="1" applyAlignment="1" applyProtection="1">
      <alignment horizontal="right" wrapText="1"/>
      <protection locked="0"/>
    </xf>
    <xf numFmtId="9" fontId="0" fillId="0" borderId="16" xfId="1" applyFont="1" applyFill="1" applyBorder="1" applyAlignment="1" applyProtection="1">
      <alignment horizontal="right" wrapText="1"/>
      <protection locked="0" hidden="1"/>
    </xf>
    <xf numFmtId="4" fontId="0" fillId="7" borderId="16" xfId="0" applyNumberFormat="1" applyFill="1" applyBorder="1" applyAlignment="1" applyProtection="1">
      <alignment horizontal="right" wrapText="1"/>
      <protection locked="0" hidden="1"/>
    </xf>
    <xf numFmtId="4" fontId="35" fillId="14" borderId="16" xfId="0" applyNumberFormat="1" applyFont="1" applyFill="1" applyBorder="1" applyAlignment="1" applyProtection="1">
      <alignment horizontal="right" wrapText="1"/>
      <protection locked="0" hidden="1"/>
    </xf>
    <xf numFmtId="4" fontId="0" fillId="7" borderId="18" xfId="0" applyNumberFormat="1" applyFill="1" applyBorder="1" applyAlignment="1" applyProtection="1">
      <alignment horizontal="right" wrapText="1"/>
      <protection locked="0" hidden="1"/>
    </xf>
    <xf numFmtId="4" fontId="0" fillId="11" borderId="4" xfId="0" applyNumberFormat="1" applyFill="1" applyBorder="1" applyAlignment="1">
      <alignment horizontal="right" vertical="center"/>
    </xf>
    <xf numFmtId="4" fontId="0" fillId="11" borderId="16" xfId="0" applyNumberFormat="1" applyFill="1" applyBorder="1" applyAlignment="1">
      <alignment horizontal="right" vertical="center"/>
    </xf>
    <xf numFmtId="4" fontId="0" fillId="11" borderId="16" xfId="0" applyNumberFormat="1" applyFill="1" applyBorder="1" applyAlignment="1">
      <alignment horizontal="right" vertical="center" wrapText="1"/>
    </xf>
    <xf numFmtId="4" fontId="3" fillId="4" borderId="16" xfId="0" applyNumberFormat="1" applyFont="1" applyFill="1" applyBorder="1" applyAlignment="1" applyProtection="1">
      <alignment horizontal="right" vertical="center" wrapText="1"/>
      <protection locked="0"/>
    </xf>
    <xf numFmtId="164" fontId="0" fillId="0" borderId="4" xfId="0" applyBorder="1" applyAlignment="1" applyProtection="1">
      <alignment vertical="center"/>
      <protection locked="0"/>
    </xf>
    <xf numFmtId="164" fontId="0" fillId="0" borderId="16" xfId="0" applyBorder="1" applyAlignment="1" applyProtection="1">
      <alignment vertical="center"/>
      <protection locked="0"/>
    </xf>
    <xf numFmtId="164" fontId="0" fillId="0" borderId="16" xfId="0" applyBorder="1" applyAlignment="1" applyProtection="1">
      <alignment vertical="center" wrapText="1"/>
      <protection locked="0"/>
    </xf>
    <xf numFmtId="164" fontId="0" fillId="0" borderId="18" xfId="0" applyBorder="1" applyAlignment="1" applyProtection="1">
      <alignment vertical="center"/>
      <protection locked="0"/>
    </xf>
    <xf numFmtId="164" fontId="0" fillId="0" borderId="5" xfId="0" applyBorder="1" applyAlignment="1" applyProtection="1">
      <alignment vertical="center"/>
      <protection locked="0"/>
    </xf>
    <xf numFmtId="164" fontId="0" fillId="0" borderId="19" xfId="0" applyBorder="1" applyAlignment="1" applyProtection="1">
      <alignment vertical="center"/>
      <protection locked="0"/>
    </xf>
    <xf numFmtId="164" fontId="0" fillId="0" borderId="19" xfId="0" applyBorder="1" applyAlignment="1" applyProtection="1">
      <alignment vertical="center" wrapText="1"/>
      <protection locked="0"/>
    </xf>
    <xf numFmtId="164" fontId="0" fillId="0" borderId="20" xfId="0" applyBorder="1" applyAlignment="1" applyProtection="1">
      <alignment vertical="center"/>
      <protection locked="0"/>
    </xf>
    <xf numFmtId="4" fontId="37" fillId="0" borderId="40" xfId="0" applyNumberFormat="1" applyFont="1" applyFill="1" applyBorder="1" applyAlignment="1" applyProtection="1">
      <alignment vertical="center"/>
      <protection locked="0"/>
    </xf>
    <xf numFmtId="164" fontId="3" fillId="0" borderId="0" xfId="0" applyFont="1" applyFill="1" applyBorder="1" applyAlignment="1" applyProtection="1">
      <alignment horizontal="center" vertical="center"/>
      <protection locked="0"/>
    </xf>
    <xf numFmtId="164" fontId="25" fillId="0" borderId="0" xfId="0" applyFont="1"/>
    <xf numFmtId="4" fontId="0" fillId="0" borderId="0" xfId="0" applyNumberFormat="1" applyFill="1" applyBorder="1" applyAlignment="1" applyProtection="1">
      <alignment horizontal="right"/>
      <protection locked="0"/>
    </xf>
    <xf numFmtId="164" fontId="36" fillId="17" borderId="39" xfId="0" applyFont="1" applyFill="1" applyBorder="1" applyAlignment="1" applyProtection="1">
      <alignment wrapText="1"/>
      <protection locked="0"/>
    </xf>
    <xf numFmtId="4" fontId="1" fillId="0" borderId="39" xfId="0" applyNumberFormat="1" applyFont="1" applyBorder="1" applyProtection="1">
      <protection locked="0"/>
    </xf>
    <xf numFmtId="164" fontId="0" fillId="0" borderId="41" xfId="0" applyBorder="1" applyProtection="1">
      <protection locked="0"/>
    </xf>
    <xf numFmtId="164" fontId="25" fillId="0" borderId="0" xfId="0" applyFont="1" applyProtection="1">
      <protection locked="0"/>
    </xf>
    <xf numFmtId="164" fontId="0" fillId="0" borderId="0" xfId="0" applyAlignment="1" applyProtection="1">
      <alignment vertical="center" wrapText="1"/>
      <protection locked="0"/>
    </xf>
    <xf numFmtId="164" fontId="1" fillId="0" borderId="0" xfId="0" applyFont="1" applyAlignment="1" applyProtection="1">
      <alignment horizontal="right" wrapText="1"/>
      <protection locked="0"/>
    </xf>
    <xf numFmtId="164" fontId="10" fillId="3" borderId="33" xfId="0" applyFont="1" applyFill="1" applyBorder="1" applyAlignment="1" applyProtection="1">
      <alignment horizontal="center" vertical="center" wrapText="1"/>
      <protection locked="0"/>
    </xf>
    <xf numFmtId="164" fontId="39" fillId="3" borderId="33" xfId="0" applyFont="1" applyFill="1" applyBorder="1" applyAlignment="1">
      <alignment horizontal="center" vertical="center"/>
    </xf>
    <xf numFmtId="4" fontId="36" fillId="19" borderId="16" xfId="0" applyNumberFormat="1" applyFont="1" applyFill="1" applyBorder="1" applyAlignment="1">
      <alignment horizontal="center"/>
    </xf>
    <xf numFmtId="4" fontId="36" fillId="19" borderId="36" xfId="0" applyNumberFormat="1" applyFont="1" applyFill="1" applyBorder="1" applyAlignment="1">
      <alignment horizontal="center"/>
    </xf>
    <xf numFmtId="164" fontId="10" fillId="13" borderId="4" xfId="0" applyFont="1" applyFill="1" applyBorder="1" applyAlignment="1" applyProtection="1">
      <alignment horizontal="center" vertical="center" wrapText="1"/>
      <protection locked="0"/>
    </xf>
    <xf numFmtId="164" fontId="39" fillId="3" borderId="4" xfId="0" applyFont="1" applyFill="1" applyBorder="1" applyAlignment="1">
      <alignment horizontal="center" vertical="center"/>
    </xf>
    <xf numFmtId="4" fontId="36" fillId="19" borderId="18" xfId="0" applyNumberFormat="1" applyFont="1" applyFill="1" applyBorder="1" applyAlignment="1">
      <alignment horizontal="center"/>
    </xf>
    <xf numFmtId="164" fontId="10" fillId="3" borderId="5" xfId="0" applyFont="1" applyFill="1" applyBorder="1" applyAlignment="1" applyProtection="1">
      <alignment horizontal="center" vertical="center" wrapText="1"/>
      <protection locked="0"/>
    </xf>
    <xf numFmtId="164" fontId="0" fillId="0" borderId="0" xfId="0" applyProtection="1">
      <protection locked="0"/>
    </xf>
    <xf numFmtId="164" fontId="39" fillId="13" borderId="5" xfId="0" applyFont="1" applyFill="1" applyBorder="1" applyAlignment="1">
      <alignment horizontal="center" vertical="center"/>
    </xf>
    <xf numFmtId="4" fontId="36" fillId="4" borderId="19" xfId="0" applyNumberFormat="1" applyFont="1" applyFill="1" applyBorder="1" applyAlignment="1">
      <alignment horizontal="center"/>
    </xf>
    <xf numFmtId="4" fontId="36" fillId="4" borderId="20" xfId="0" applyNumberFormat="1" applyFont="1" applyFill="1" applyBorder="1" applyAlignment="1">
      <alignment horizontal="center"/>
    </xf>
    <xf numFmtId="164" fontId="10" fillId="13" borderId="33" xfId="0" applyFont="1" applyFill="1" applyBorder="1" applyAlignment="1" applyProtection="1">
      <alignment horizontal="center" vertical="center" wrapText="1"/>
      <protection locked="0"/>
    </xf>
    <xf numFmtId="164" fontId="40" fillId="0" borderId="0" xfId="0" applyFont="1" applyAlignment="1" applyProtection="1">
      <alignment vertical="center" wrapText="1"/>
      <protection locked="0"/>
    </xf>
    <xf numFmtId="164" fontId="36" fillId="0" borderId="0" xfId="0" applyFont="1" applyAlignment="1" applyProtection="1">
      <alignment horizontal="right" wrapText="1"/>
      <protection locked="0"/>
    </xf>
    <xf numFmtId="164" fontId="10" fillId="3" borderId="4" xfId="0" applyFont="1" applyFill="1" applyBorder="1" applyAlignment="1" applyProtection="1">
      <alignment horizontal="center" vertical="center" wrapText="1"/>
      <protection locked="0"/>
    </xf>
    <xf numFmtId="164" fontId="0" fillId="0" borderId="0" xfId="0" applyFill="1" applyBorder="1" applyAlignment="1" applyProtection="1">
      <alignment vertical="center"/>
      <protection locked="0"/>
    </xf>
    <xf numFmtId="164" fontId="39" fillId="13" borderId="12" xfId="0" applyFont="1" applyFill="1" applyBorder="1" applyAlignment="1">
      <alignment horizontal="center" vertical="center"/>
    </xf>
    <xf numFmtId="4" fontId="36" fillId="4" borderId="23" xfId="0" applyNumberFormat="1" applyFont="1" applyFill="1" applyBorder="1" applyAlignment="1">
      <alignment horizontal="center"/>
    </xf>
    <xf numFmtId="4" fontId="1" fillId="0" borderId="0" xfId="0" applyNumberFormat="1" applyFont="1" applyFill="1" applyBorder="1" applyAlignment="1">
      <alignment horizontal="center"/>
    </xf>
    <xf numFmtId="164" fontId="36" fillId="0" borderId="0" xfId="0" applyFont="1" applyBorder="1" applyAlignment="1" applyProtection="1">
      <alignment vertical="center" wrapText="1"/>
      <protection locked="0"/>
    </xf>
    <xf numFmtId="4" fontId="36" fillId="19" borderId="34" xfId="0" applyNumberFormat="1" applyFont="1" applyFill="1" applyBorder="1" applyAlignment="1">
      <alignment horizontal="center"/>
    </xf>
    <xf numFmtId="166" fontId="0" fillId="0" borderId="0" xfId="0" applyNumberFormat="1" applyAlignment="1" applyProtection="1">
      <alignment vertical="center"/>
      <protection locked="0"/>
    </xf>
    <xf numFmtId="164" fontId="10" fillId="0" borderId="0" xfId="0" applyFont="1" applyFill="1" applyBorder="1" applyAlignment="1" applyProtection="1">
      <alignment horizontal="center" vertical="center" wrapText="1"/>
      <protection locked="0"/>
    </xf>
    <xf numFmtId="4" fontId="36" fillId="21" borderId="16" xfId="0" applyNumberFormat="1" applyFont="1" applyFill="1" applyBorder="1" applyAlignment="1">
      <alignment horizontal="center"/>
    </xf>
    <xf numFmtId="4" fontId="36" fillId="21" borderId="18" xfId="0" applyNumberFormat="1" applyFont="1" applyFill="1" applyBorder="1" applyAlignment="1">
      <alignment horizontal="center"/>
    </xf>
    <xf numFmtId="164" fontId="10" fillId="3" borderId="33" xfId="0" applyFont="1" applyFill="1" applyBorder="1" applyAlignment="1" applyProtection="1">
      <alignment horizontal="center" vertical="center"/>
      <protection locked="0"/>
    </xf>
    <xf numFmtId="164" fontId="10" fillId="3" borderId="4" xfId="0" applyFont="1" applyFill="1" applyBorder="1" applyAlignment="1" applyProtection="1">
      <alignment horizontal="center" vertical="center"/>
      <protection locked="0"/>
    </xf>
    <xf numFmtId="164" fontId="39" fillId="3" borderId="5" xfId="0" applyFont="1" applyFill="1" applyBorder="1" applyAlignment="1">
      <alignment horizontal="center" vertical="center"/>
    </xf>
    <xf numFmtId="4" fontId="41" fillId="19" borderId="20" xfId="0" applyNumberFormat="1" applyFont="1" applyFill="1" applyBorder="1" applyAlignment="1">
      <alignment horizontal="center"/>
    </xf>
    <xf numFmtId="164" fontId="10" fillId="13" borderId="5" xfId="0" applyFont="1" applyFill="1" applyBorder="1" applyAlignment="1" applyProtection="1">
      <alignment horizontal="center" vertical="center" wrapText="1"/>
      <protection locked="0"/>
    </xf>
    <xf numFmtId="164" fontId="39" fillId="13" borderId="33" xfId="0" applyFont="1" applyFill="1" applyBorder="1" applyAlignment="1" applyProtection="1">
      <alignment horizontal="center" vertical="center"/>
      <protection locked="0"/>
    </xf>
    <xf numFmtId="4" fontId="36" fillId="0" borderId="36" xfId="0" applyNumberFormat="1" applyFont="1" applyFill="1" applyBorder="1" applyAlignment="1" applyProtection="1">
      <alignment horizontal="center"/>
      <protection locked="0"/>
    </xf>
    <xf numFmtId="164" fontId="39" fillId="13" borderId="4" xfId="0" applyFont="1" applyFill="1" applyBorder="1" applyAlignment="1" applyProtection="1">
      <alignment horizontal="center" vertical="center"/>
      <protection locked="0"/>
    </xf>
    <xf numFmtId="164" fontId="39" fillId="13" borderId="5" xfId="0" applyFont="1" applyFill="1" applyBorder="1" applyAlignment="1" applyProtection="1">
      <alignment horizontal="center" vertical="center"/>
      <protection locked="0"/>
    </xf>
    <xf numFmtId="164" fontId="39" fillId="12" borderId="33" xfId="0" applyFont="1" applyFill="1" applyBorder="1" applyAlignment="1">
      <alignment horizontal="center" vertical="center"/>
    </xf>
    <xf numFmtId="164" fontId="39" fillId="13" borderId="4" xfId="0" applyFont="1" applyFill="1" applyBorder="1" applyAlignment="1">
      <alignment horizontal="center" vertical="center"/>
    </xf>
    <xf numFmtId="4" fontId="36" fillId="19" borderId="20" xfId="0" applyNumberFormat="1" applyFont="1" applyFill="1" applyBorder="1" applyAlignment="1">
      <alignment horizontal="center"/>
    </xf>
    <xf numFmtId="0" fontId="4" fillId="0" borderId="0" xfId="9"/>
    <xf numFmtId="167" fontId="0" fillId="23" borderId="16" xfId="0" applyNumberFormat="1" applyFont="1" applyFill="1" applyBorder="1" applyAlignment="1">
      <alignment horizontal="center" vertical="center"/>
    </xf>
    <xf numFmtId="0" fontId="4" fillId="0" borderId="0" xfId="9" applyAlignment="1">
      <alignment horizontal="center"/>
    </xf>
    <xf numFmtId="0" fontId="4" fillId="0" borderId="0" xfId="9" applyAlignment="1">
      <alignment wrapText="1"/>
    </xf>
    <xf numFmtId="0" fontId="24" fillId="0" borderId="0" xfId="9" applyFont="1" applyFill="1" applyBorder="1"/>
    <xf numFmtId="0" fontId="0" fillId="0" borderId="0" xfId="9" applyFont="1" applyFill="1" applyBorder="1"/>
    <xf numFmtId="0" fontId="0" fillId="0" borderId="47" xfId="9" applyFont="1" applyBorder="1"/>
    <xf numFmtId="0" fontId="0" fillId="0" borderId="0" xfId="9" applyFont="1"/>
    <xf numFmtId="4" fontId="3" fillId="4" borderId="4" xfId="0" applyNumberFormat="1" applyFont="1" applyFill="1" applyBorder="1" applyAlignment="1" applyProtection="1">
      <alignment horizontal="center" vertical="center"/>
      <protection locked="0"/>
    </xf>
    <xf numFmtId="0" fontId="0" fillId="0" borderId="5" xfId="0" applyNumberFormat="1" applyBorder="1" applyAlignment="1" applyProtection="1">
      <alignment horizontal="center" vertical="center"/>
      <protection locked="0"/>
    </xf>
    <xf numFmtId="4" fontId="3" fillId="4" borderId="16" xfId="0" applyNumberFormat="1" applyFont="1" applyFill="1" applyBorder="1" applyAlignment="1" applyProtection="1">
      <alignment horizontal="center" vertical="center"/>
      <protection locked="0"/>
    </xf>
    <xf numFmtId="164" fontId="3" fillId="4" borderId="16" xfId="0" applyFont="1" applyFill="1" applyBorder="1" applyAlignment="1" applyProtection="1">
      <alignment horizontal="center" vertical="center" wrapText="1"/>
      <protection locked="0"/>
    </xf>
    <xf numFmtId="0" fontId="0" fillId="0" borderId="16" xfId="0" applyNumberFormat="1" applyBorder="1" applyAlignment="1" applyProtection="1">
      <alignment vertical="center"/>
      <protection hidden="1"/>
    </xf>
    <xf numFmtId="0" fontId="13" fillId="0" borderId="4" xfId="0" applyNumberFormat="1" applyFont="1" applyFill="1" applyBorder="1" applyAlignment="1" applyProtection="1">
      <alignment horizontal="left" vertical="center" wrapText="1" indent="1"/>
      <protection hidden="1"/>
    </xf>
    <xf numFmtId="0" fontId="0" fillId="0" borderId="16" xfId="0" applyNumberFormat="1" applyBorder="1" applyAlignment="1" applyProtection="1">
      <alignment horizontal="center" vertical="center" wrapText="1"/>
      <protection hidden="1"/>
    </xf>
    <xf numFmtId="0" fontId="13" fillId="0" borderId="4" xfId="0" applyNumberFormat="1" applyFont="1" applyFill="1" applyBorder="1" applyAlignment="1" applyProtection="1">
      <alignment vertical="center" wrapText="1"/>
      <protection hidden="1"/>
    </xf>
    <xf numFmtId="4" fontId="0" fillId="0" borderId="18" xfId="0" applyNumberFormat="1" applyBorder="1" applyAlignment="1" applyProtection="1">
      <alignment horizontal="right" vertical="center"/>
      <protection hidden="1"/>
    </xf>
    <xf numFmtId="0" fontId="13" fillId="0" borderId="16" xfId="0" applyNumberFormat="1" applyFont="1" applyBorder="1" applyAlignment="1" applyProtection="1">
      <alignment horizontal="left" vertical="center" wrapText="1"/>
      <protection hidden="1"/>
    </xf>
    <xf numFmtId="0" fontId="13" fillId="0" borderId="16" xfId="0" applyNumberFormat="1" applyFont="1" applyBorder="1" applyAlignment="1" applyProtection="1">
      <alignment horizontal="center" vertical="center" wrapText="1"/>
      <protection hidden="1"/>
    </xf>
    <xf numFmtId="0" fontId="13" fillId="0" borderId="4" xfId="0" applyNumberFormat="1" applyFont="1" applyBorder="1" applyAlignment="1" applyProtection="1">
      <alignment horizontal="left" vertical="center" wrapText="1"/>
      <protection hidden="1"/>
    </xf>
    <xf numFmtId="0" fontId="13" fillId="0" borderId="16" xfId="0" applyNumberFormat="1" applyFont="1" applyBorder="1" applyAlignment="1" applyProtection="1">
      <alignment vertical="center" wrapText="1"/>
      <protection hidden="1"/>
    </xf>
    <xf numFmtId="4" fontId="3" fillId="0" borderId="0" xfId="0" applyNumberFormat="1" applyFont="1" applyFill="1" applyBorder="1" applyAlignment="1" applyProtection="1">
      <alignment horizontal="right" vertical="center"/>
      <protection locked="0"/>
    </xf>
    <xf numFmtId="164" fontId="11" fillId="0" borderId="0" xfId="0" applyFont="1" applyFill="1" applyBorder="1" applyAlignment="1" applyProtection="1">
      <alignment horizontal="center" vertical="center" wrapText="1"/>
      <protection locked="0"/>
    </xf>
    <xf numFmtId="165" fontId="3" fillId="0" borderId="0" xfId="0" applyNumberFormat="1" applyFont="1" applyFill="1" applyBorder="1" applyAlignment="1" applyProtection="1">
      <alignment horizontal="right" vertical="center" wrapText="1"/>
      <protection hidden="1"/>
    </xf>
    <xf numFmtId="4" fontId="3" fillId="0" borderId="0" xfId="0" applyNumberFormat="1" applyFont="1" applyFill="1" applyBorder="1" applyAlignment="1" applyProtection="1">
      <alignment horizontal="right" vertical="center"/>
      <protection hidden="1"/>
    </xf>
    <xf numFmtId="9" fontId="3" fillId="0" borderId="0" xfId="1" applyNumberFormat="1" applyFont="1" applyFill="1" applyBorder="1" applyAlignment="1" applyProtection="1">
      <alignment horizontal="right" vertical="center"/>
      <protection locked="0"/>
    </xf>
    <xf numFmtId="4" fontId="8" fillId="0" borderId="0" xfId="0" applyNumberFormat="1" applyFont="1" applyFill="1" applyBorder="1" applyAlignment="1" applyProtection="1">
      <alignment horizontal="right" vertical="center" wrapText="1"/>
      <protection locked="0"/>
    </xf>
    <xf numFmtId="4" fontId="0" fillId="0" borderId="0" xfId="0" applyNumberFormat="1" applyFill="1" applyAlignment="1" applyProtection="1">
      <alignment horizontal="right" vertical="center"/>
      <protection locked="0"/>
    </xf>
    <xf numFmtId="0" fontId="16" fillId="4" borderId="10" xfId="0" applyNumberFormat="1" applyFont="1" applyFill="1" applyBorder="1" applyAlignment="1" applyProtection="1">
      <alignment vertical="center" wrapText="1"/>
      <protection hidden="1"/>
    </xf>
    <xf numFmtId="0" fontId="0" fillId="4" borderId="17" xfId="0" applyNumberFormat="1" applyFill="1" applyBorder="1" applyAlignment="1" applyProtection="1">
      <alignment horizontal="center" vertical="center"/>
      <protection hidden="1"/>
    </xf>
    <xf numFmtId="4" fontId="3" fillId="4" borderId="21" xfId="0" applyNumberFormat="1" applyFont="1" applyFill="1" applyBorder="1" applyAlignment="1" applyProtection="1">
      <alignment horizontal="right" vertical="center"/>
      <protection hidden="1"/>
    </xf>
    <xf numFmtId="4" fontId="0" fillId="4" borderId="10" xfId="0" applyNumberFormat="1" applyFill="1" applyBorder="1" applyAlignment="1" applyProtection="1">
      <alignment vertical="center"/>
      <protection locked="0"/>
    </xf>
    <xf numFmtId="164" fontId="0" fillId="4" borderId="17" xfId="0" applyFill="1" applyBorder="1" applyAlignment="1" applyProtection="1">
      <alignment vertical="center"/>
      <protection locked="0"/>
    </xf>
    <xf numFmtId="4" fontId="3" fillId="4" borderId="17" xfId="0" applyNumberFormat="1" applyFont="1" applyFill="1" applyBorder="1" applyAlignment="1" applyProtection="1">
      <alignment horizontal="right" vertical="center"/>
      <protection locked="0"/>
    </xf>
    <xf numFmtId="4" fontId="3" fillId="4" borderId="21" xfId="0" applyNumberFormat="1" applyFont="1" applyFill="1" applyBorder="1" applyAlignment="1" applyProtection="1">
      <alignment horizontal="right" vertical="center"/>
      <protection locked="0"/>
    </xf>
    <xf numFmtId="0" fontId="8" fillId="0" borderId="29" xfId="0" applyNumberFormat="1" applyFont="1" applyFill="1" applyBorder="1" applyAlignment="1" applyProtection="1">
      <alignment horizontal="center" vertical="center" wrapText="1"/>
      <protection hidden="1"/>
    </xf>
    <xf numFmtId="0" fontId="3" fillId="0" borderId="27" xfId="0" applyNumberFormat="1" applyFont="1" applyFill="1" applyBorder="1" applyAlignment="1" applyProtection="1">
      <alignment horizontal="center" vertical="center" wrapText="1"/>
      <protection hidden="1"/>
    </xf>
    <xf numFmtId="0" fontId="3" fillId="0" borderId="28" xfId="0" applyNumberFormat="1" applyFont="1" applyFill="1" applyBorder="1" applyAlignment="1" applyProtection="1">
      <alignment horizontal="center" vertical="center" wrapText="1"/>
      <protection hidden="1"/>
    </xf>
    <xf numFmtId="0" fontId="3" fillId="0" borderId="29" xfId="0" applyNumberFormat="1" applyFont="1" applyFill="1" applyBorder="1" applyAlignment="1" applyProtection="1">
      <alignment horizontal="center" vertical="center" wrapText="1"/>
      <protection locked="0"/>
    </xf>
    <xf numFmtId="0" fontId="3" fillId="0" borderId="27" xfId="0" applyNumberFormat="1" applyFont="1" applyFill="1" applyBorder="1" applyAlignment="1" applyProtection="1">
      <alignment horizontal="center" vertical="center" wrapText="1"/>
      <protection locked="0"/>
    </xf>
    <xf numFmtId="0" fontId="3" fillId="0" borderId="28" xfId="0" applyNumberFormat="1" applyFont="1" applyFill="1" applyBorder="1" applyAlignment="1" applyProtection="1">
      <alignment horizontal="center" vertical="center" wrapText="1"/>
      <protection locked="0"/>
    </xf>
    <xf numFmtId="0" fontId="10" fillId="3" borderId="11" xfId="0" applyNumberFormat="1" applyFont="1" applyFill="1" applyBorder="1" applyAlignment="1" applyProtection="1">
      <alignment horizontal="center" vertical="center"/>
      <protection hidden="1"/>
    </xf>
    <xf numFmtId="0" fontId="3" fillId="0" borderId="39" xfId="0" applyNumberFormat="1" applyFont="1" applyFill="1" applyBorder="1" applyAlignment="1" applyProtection="1">
      <alignment horizontal="center" vertical="center"/>
      <protection hidden="1"/>
    </xf>
    <xf numFmtId="169" fontId="0" fillId="0" borderId="0" xfId="0" applyNumberFormat="1" applyAlignment="1">
      <alignment vertical="center"/>
    </xf>
    <xf numFmtId="0" fontId="0" fillId="0" borderId="0" xfId="0" applyNumberFormat="1" applyFont="1" applyAlignment="1">
      <alignment vertical="center"/>
    </xf>
    <xf numFmtId="0" fontId="0" fillId="0" borderId="0" xfId="0" applyNumberFormat="1" applyFill="1" applyAlignment="1">
      <alignment vertical="center"/>
    </xf>
    <xf numFmtId="164" fontId="51" fillId="3" borderId="4" xfId="0" applyFont="1" applyFill="1" applyBorder="1" applyAlignment="1" applyProtection="1">
      <alignment horizontal="center" vertical="center"/>
      <protection hidden="1"/>
    </xf>
    <xf numFmtId="168" fontId="5" fillId="7" borderId="36" xfId="0" applyNumberFormat="1" applyFont="1" applyFill="1" applyBorder="1" applyAlignment="1" applyProtection="1">
      <alignment horizontal="right" vertical="center" wrapText="1"/>
      <protection hidden="1"/>
    </xf>
    <xf numFmtId="164" fontId="27" fillId="8" borderId="1" xfId="0" applyFont="1" applyFill="1" applyBorder="1" applyAlignment="1" applyProtection="1">
      <alignment vertical="center" wrapText="1"/>
      <protection locked="0"/>
    </xf>
    <xf numFmtId="168" fontId="3" fillId="0" borderId="36" xfId="0" applyNumberFormat="1" applyFont="1" applyBorder="1" applyAlignment="1" applyProtection="1">
      <alignment horizontal="right" vertical="center" wrapText="1"/>
      <protection hidden="1"/>
    </xf>
    <xf numFmtId="4" fontId="8" fillId="5" borderId="39" xfId="0" applyNumberFormat="1" applyFont="1" applyFill="1" applyBorder="1" applyAlignment="1" applyProtection="1">
      <alignment horizontal="center" wrapText="1"/>
      <protection locked="0"/>
    </xf>
    <xf numFmtId="4" fontId="8" fillId="5" borderId="1" xfId="0" applyNumberFormat="1" applyFont="1" applyFill="1" applyBorder="1" applyAlignment="1" applyProtection="1">
      <alignment horizontal="center" wrapText="1"/>
      <protection locked="0"/>
    </xf>
    <xf numFmtId="4" fontId="8" fillId="12" borderId="39" xfId="0" applyNumberFormat="1" applyFont="1" applyFill="1" applyBorder="1" applyAlignment="1" applyProtection="1">
      <alignment horizontal="center" wrapText="1"/>
      <protection locked="0"/>
    </xf>
    <xf numFmtId="9" fontId="2" fillId="0" borderId="23" xfId="1" applyFont="1" applyFill="1" applyBorder="1" applyAlignment="1" applyProtection="1">
      <alignment wrapText="1"/>
      <protection hidden="1"/>
    </xf>
    <xf numFmtId="4" fontId="36" fillId="15" borderId="48" xfId="0" applyNumberFormat="1" applyFont="1" applyFill="1" applyBorder="1" applyAlignment="1" applyProtection="1">
      <alignment horizontal="center" vertical="center" wrapText="1"/>
      <protection locked="0"/>
    </xf>
    <xf numFmtId="4" fontId="36" fillId="16" borderId="48" xfId="0" applyNumberFormat="1" applyFont="1" applyFill="1" applyBorder="1" applyAlignment="1" applyProtection="1">
      <alignment horizontal="center" vertical="center" wrapText="1"/>
      <protection locked="0"/>
    </xf>
    <xf numFmtId="4" fontId="36" fillId="15" borderId="40"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protection locked="0"/>
    </xf>
    <xf numFmtId="164" fontId="3" fillId="0" borderId="0" xfId="0" applyFont="1" applyAlignment="1" applyProtection="1">
      <alignment wrapText="1"/>
      <protection locked="0"/>
    </xf>
    <xf numFmtId="164" fontId="0" fillId="0" borderId="0" xfId="0" applyNumberFormat="1" applyAlignment="1" applyProtection="1">
      <alignment vertical="center"/>
      <protection locked="0"/>
    </xf>
    <xf numFmtId="0" fontId="0" fillId="0" borderId="16" xfId="0" applyNumberFormat="1" applyBorder="1" applyAlignment="1" applyProtection="1">
      <alignment horizontal="left" vertical="center" wrapText="1"/>
      <protection hidden="1"/>
    </xf>
    <xf numFmtId="4" fontId="0" fillId="0" borderId="18" xfId="0" applyNumberFormat="1" applyFill="1" applyBorder="1" applyAlignment="1" applyProtection="1">
      <alignment horizontal="right" vertical="center"/>
      <protection hidden="1"/>
    </xf>
    <xf numFmtId="4" fontId="13" fillId="0" borderId="18" xfId="0" applyNumberFormat="1" applyFont="1" applyFill="1" applyBorder="1" applyAlignment="1" applyProtection="1">
      <alignment horizontal="right" vertical="center"/>
      <protection hidden="1"/>
    </xf>
    <xf numFmtId="4" fontId="0" fillId="0" borderId="4" xfId="0" applyNumberFormat="1" applyBorder="1" applyAlignment="1" applyProtection="1">
      <alignment horizontal="center" vertical="center"/>
      <protection locked="0"/>
    </xf>
    <xf numFmtId="4" fontId="0" fillId="0" borderId="16" xfId="0" applyNumberFormat="1" applyBorder="1" applyAlignment="1" applyProtection="1">
      <alignment horizontal="center" vertical="center"/>
      <protection locked="0"/>
    </xf>
    <xf numFmtId="4" fontId="13" fillId="0" borderId="6" xfId="0" applyNumberFormat="1" applyFont="1" applyFill="1" applyBorder="1" applyAlignment="1" applyProtection="1">
      <alignment horizontal="center" vertical="center"/>
      <protection hidden="1"/>
    </xf>
    <xf numFmtId="4" fontId="1" fillId="2" borderId="49" xfId="0" applyNumberFormat="1" applyFont="1" applyFill="1" applyBorder="1" applyAlignment="1" applyProtection="1">
      <alignment horizontal="center" vertical="center" wrapText="1"/>
      <protection hidden="1"/>
    </xf>
    <xf numFmtId="164" fontId="3" fillId="5" borderId="12" xfId="0" applyFont="1" applyFill="1" applyBorder="1" applyAlignment="1" applyProtection="1">
      <alignment horizontal="center" vertical="center" wrapText="1"/>
      <protection locked="0"/>
    </xf>
    <xf numFmtId="164" fontId="3" fillId="5" borderId="22" xfId="0" applyFont="1" applyFill="1" applyBorder="1" applyAlignment="1" applyProtection="1">
      <alignment horizontal="center" vertical="center" wrapText="1"/>
      <protection locked="0"/>
    </xf>
    <xf numFmtId="49" fontId="3" fillId="24" borderId="22" xfId="0" applyNumberFormat="1" applyFont="1" applyFill="1" applyBorder="1" applyAlignment="1" applyProtection="1">
      <alignment horizontal="center" vertical="center" wrapText="1"/>
      <protection locked="0"/>
    </xf>
    <xf numFmtId="0" fontId="3" fillId="5" borderId="22" xfId="0" applyNumberFormat="1" applyFont="1" applyFill="1" applyBorder="1" applyAlignment="1" applyProtection="1">
      <alignment horizontal="center" vertical="center" wrapText="1"/>
      <protection locked="0"/>
    </xf>
    <xf numFmtId="4" fontId="3" fillId="5" borderId="22" xfId="0" applyNumberFormat="1" applyFont="1" applyFill="1" applyBorder="1" applyAlignment="1" applyProtection="1">
      <alignment horizontal="center" vertical="center" wrapText="1"/>
      <protection locked="0"/>
    </xf>
    <xf numFmtId="4" fontId="3" fillId="5" borderId="23" xfId="0" applyNumberFormat="1" applyFont="1" applyFill="1" applyBorder="1" applyAlignment="1" applyProtection="1">
      <alignment horizontal="center" vertical="center" wrapText="1"/>
      <protection locked="0"/>
    </xf>
    <xf numFmtId="164" fontId="11" fillId="8" borderId="1" xfId="0" applyFont="1" applyFill="1" applyBorder="1" applyAlignment="1" applyProtection="1">
      <alignment horizontal="center" vertical="center" wrapText="1"/>
      <protection locked="0"/>
    </xf>
    <xf numFmtId="164" fontId="11" fillId="8" borderId="2" xfId="0" applyFont="1" applyFill="1" applyBorder="1" applyAlignment="1" applyProtection="1">
      <alignment horizontal="center" vertical="center" wrapText="1"/>
      <protection locked="0"/>
    </xf>
    <xf numFmtId="164" fontId="11" fillId="8" borderId="15" xfId="0" applyFont="1" applyFill="1" applyBorder="1" applyAlignment="1" applyProtection="1">
      <alignment horizontal="center" vertical="center" wrapText="1"/>
      <protection locked="0"/>
    </xf>
    <xf numFmtId="49" fontId="8" fillId="0" borderId="6" xfId="0" applyNumberFormat="1" applyFont="1" applyFill="1" applyBorder="1" applyAlignment="1" applyProtection="1">
      <alignment horizontal="left" vertical="center" wrapText="1"/>
      <protection hidden="1"/>
    </xf>
    <xf numFmtId="49" fontId="8" fillId="0" borderId="7" xfId="0" applyNumberFormat="1" applyFont="1" applyFill="1" applyBorder="1" applyAlignment="1" applyProtection="1">
      <alignment horizontal="left" vertical="center" wrapText="1"/>
      <protection hidden="1"/>
    </xf>
    <xf numFmtId="49" fontId="8" fillId="0" borderId="8" xfId="0" applyNumberFormat="1" applyFont="1" applyFill="1" applyBorder="1" applyAlignment="1" applyProtection="1">
      <alignment horizontal="left" vertical="center" wrapText="1"/>
      <protection hidden="1"/>
    </xf>
    <xf numFmtId="164" fontId="20" fillId="3" borderId="26" xfId="0" applyFont="1" applyFill="1" applyBorder="1" applyAlignment="1" applyProtection="1">
      <alignment horizontal="center" vertical="center" wrapText="1"/>
      <protection hidden="1"/>
    </xf>
    <xf numFmtId="164" fontId="20" fillId="3" borderId="14" xfId="0" applyFont="1" applyFill="1" applyBorder="1" applyAlignment="1" applyProtection="1">
      <alignment horizontal="center" vertical="center"/>
      <protection hidden="1"/>
    </xf>
    <xf numFmtId="0" fontId="11" fillId="9" borderId="12" xfId="0" applyNumberFormat="1" applyFont="1" applyFill="1" applyBorder="1" applyAlignment="1" applyProtection="1">
      <alignment horizontal="center" vertical="center" wrapText="1"/>
      <protection hidden="1"/>
    </xf>
    <xf numFmtId="0" fontId="2" fillId="9" borderId="22" xfId="0" applyNumberFormat="1" applyFont="1" applyFill="1" applyBorder="1" applyAlignment="1" applyProtection="1">
      <alignment horizontal="center" vertical="center" wrapText="1"/>
      <protection hidden="1"/>
    </xf>
    <xf numFmtId="0" fontId="2" fillId="9" borderId="23" xfId="0" applyNumberFormat="1" applyFont="1" applyFill="1" applyBorder="1" applyAlignment="1" applyProtection="1">
      <alignment horizontal="center" vertical="center" wrapText="1"/>
      <protection hidden="1"/>
    </xf>
    <xf numFmtId="49" fontId="11" fillId="8" borderId="50" xfId="0" applyNumberFormat="1" applyFont="1" applyFill="1" applyBorder="1" applyAlignment="1" applyProtection="1">
      <alignment horizontal="center" vertical="center" wrapText="1"/>
      <protection locked="0"/>
    </xf>
    <xf numFmtId="49" fontId="11" fillId="8" borderId="51" xfId="0" applyNumberFormat="1" applyFont="1" applyFill="1" applyBorder="1" applyAlignment="1" applyProtection="1">
      <alignment horizontal="center" vertical="center" wrapText="1"/>
      <protection locked="0"/>
    </xf>
    <xf numFmtId="49" fontId="11" fillId="8" borderId="52" xfId="0" applyNumberFormat="1" applyFont="1" applyFill="1" applyBorder="1" applyAlignment="1" applyProtection="1">
      <alignment horizontal="center" vertical="center" wrapText="1"/>
      <protection locked="0"/>
    </xf>
    <xf numFmtId="49" fontId="8" fillId="0" borderId="6" xfId="0" applyNumberFormat="1" applyFont="1" applyBorder="1" applyAlignment="1" applyProtection="1">
      <alignment horizontal="left" vertical="center" wrapText="1"/>
      <protection hidden="1"/>
    </xf>
    <xf numFmtId="49" fontId="8" fillId="0" borderId="7" xfId="0" applyNumberFormat="1" applyFont="1" applyBorder="1" applyAlignment="1" applyProtection="1">
      <alignment horizontal="left" vertical="center" wrapText="1"/>
      <protection hidden="1"/>
    </xf>
    <xf numFmtId="49" fontId="8" fillId="0" borderId="8" xfId="0" applyNumberFormat="1" applyFont="1" applyBorder="1" applyAlignment="1" applyProtection="1">
      <alignment horizontal="left" vertical="center" wrapText="1"/>
      <protection hidden="1"/>
    </xf>
    <xf numFmtId="49" fontId="3" fillId="0" borderId="1" xfId="0" applyNumberFormat="1" applyFont="1" applyBorder="1" applyAlignment="1" applyProtection="1">
      <alignment horizontal="left" vertical="center" wrapText="1"/>
      <protection hidden="1"/>
    </xf>
    <xf numFmtId="49" fontId="3" fillId="0" borderId="2" xfId="0" applyNumberFormat="1" applyFont="1" applyBorder="1" applyAlignment="1" applyProtection="1">
      <alignment horizontal="left" vertical="center" wrapText="1"/>
      <protection hidden="1"/>
    </xf>
    <xf numFmtId="49" fontId="3" fillId="0" borderId="15" xfId="0" applyNumberFormat="1" applyFont="1" applyBorder="1" applyAlignment="1" applyProtection="1">
      <alignment horizontal="left" vertical="center" wrapText="1"/>
      <protection hidden="1"/>
    </xf>
    <xf numFmtId="164" fontId="16" fillId="10" borderId="37" xfId="0" applyFont="1" applyFill="1" applyBorder="1" applyAlignment="1" applyProtection="1">
      <alignment horizontal="center" vertical="center" wrapText="1"/>
      <protection hidden="1"/>
    </xf>
    <xf numFmtId="164" fontId="16" fillId="10" borderId="2" xfId="0" applyFont="1" applyFill="1" applyBorder="1" applyAlignment="1" applyProtection="1">
      <alignment horizontal="center" vertical="center" wrapText="1"/>
      <protection hidden="1"/>
    </xf>
    <xf numFmtId="164" fontId="16" fillId="10" borderId="15" xfId="0" applyFont="1" applyFill="1" applyBorder="1" applyAlignment="1" applyProtection="1">
      <alignment horizontal="center" vertical="center" wrapText="1"/>
      <protection hidden="1"/>
    </xf>
    <xf numFmtId="49" fontId="8" fillId="6" borderId="34" xfId="0" applyNumberFormat="1" applyFont="1" applyFill="1" applyBorder="1" applyAlignment="1" applyProtection="1">
      <alignment horizontal="left" vertical="center" wrapText="1"/>
      <protection hidden="1"/>
    </xf>
    <xf numFmtId="49" fontId="8" fillId="6" borderId="16" xfId="0" applyNumberFormat="1" applyFont="1" applyFill="1" applyBorder="1" applyAlignment="1" applyProtection="1">
      <alignment horizontal="left" vertical="center" wrapText="1"/>
      <protection hidden="1"/>
    </xf>
    <xf numFmtId="49" fontId="8" fillId="0" borderId="25" xfId="0" applyNumberFormat="1" applyFont="1" applyFill="1" applyBorder="1" applyAlignment="1" applyProtection="1">
      <alignment horizontal="left" vertical="center" wrapText="1"/>
      <protection hidden="1"/>
    </xf>
    <xf numFmtId="49" fontId="8" fillId="0" borderId="13" xfId="0" applyNumberFormat="1" applyFont="1" applyFill="1" applyBorder="1" applyAlignment="1" applyProtection="1">
      <alignment horizontal="left" vertical="center" wrapText="1"/>
      <protection hidden="1"/>
    </xf>
    <xf numFmtId="49" fontId="8" fillId="0" borderId="24" xfId="0" applyNumberFormat="1" applyFont="1" applyFill="1" applyBorder="1" applyAlignment="1" applyProtection="1">
      <alignment horizontal="left" vertical="center" wrapText="1"/>
      <protection hidden="1"/>
    </xf>
    <xf numFmtId="49" fontId="8" fillId="2" borderId="6" xfId="0" applyNumberFormat="1" applyFont="1" applyFill="1" applyBorder="1" applyAlignment="1" applyProtection="1">
      <alignment horizontal="left" vertical="center" wrapText="1"/>
      <protection hidden="1"/>
    </xf>
    <xf numFmtId="49" fontId="8" fillId="2" borderId="7" xfId="0" applyNumberFormat="1" applyFont="1" applyFill="1" applyBorder="1" applyAlignment="1" applyProtection="1">
      <alignment horizontal="left" vertical="center" wrapText="1"/>
      <protection hidden="1"/>
    </xf>
    <xf numFmtId="49" fontId="8" fillId="2" borderId="8" xfId="0" applyNumberFormat="1" applyFont="1" applyFill="1" applyBorder="1" applyAlignment="1" applyProtection="1">
      <alignment horizontal="left" vertical="center" wrapText="1"/>
      <protection hidden="1"/>
    </xf>
    <xf numFmtId="49" fontId="5" fillId="0" borderId="6" xfId="0" applyNumberFormat="1" applyFont="1" applyFill="1" applyBorder="1" applyAlignment="1" applyProtection="1">
      <alignment horizontal="left" vertical="center" wrapText="1"/>
      <protection hidden="1"/>
    </xf>
    <xf numFmtId="49" fontId="5" fillId="0" borderId="7" xfId="0" applyNumberFormat="1" applyFont="1" applyFill="1" applyBorder="1" applyAlignment="1" applyProtection="1">
      <alignment horizontal="left" vertical="center" wrapText="1"/>
      <protection hidden="1"/>
    </xf>
    <xf numFmtId="49" fontId="5" fillId="0" borderId="8" xfId="0" applyNumberFormat="1" applyFont="1" applyFill="1" applyBorder="1" applyAlignment="1" applyProtection="1">
      <alignment horizontal="left" vertical="center" wrapText="1"/>
      <protection hidden="1"/>
    </xf>
    <xf numFmtId="164" fontId="29" fillId="5" borderId="1" xfId="0" applyFont="1" applyFill="1" applyBorder="1" applyAlignment="1" applyProtection="1">
      <alignment horizontal="center" vertical="center" wrapText="1"/>
      <protection locked="0"/>
    </xf>
    <xf numFmtId="164" fontId="29" fillId="5" borderId="2" xfId="0" applyFont="1" applyFill="1" applyBorder="1" applyAlignment="1" applyProtection="1">
      <alignment horizontal="center" vertical="center" wrapText="1"/>
      <protection locked="0"/>
    </xf>
    <xf numFmtId="164" fontId="29" fillId="5" borderId="15" xfId="0" applyFont="1" applyFill="1" applyBorder="1" applyAlignment="1" applyProtection="1">
      <alignment horizontal="center" vertical="center" wrapText="1"/>
      <protection locked="0"/>
    </xf>
    <xf numFmtId="164" fontId="1" fillId="0" borderId="42" xfId="0" applyFont="1" applyBorder="1" applyAlignment="1" applyProtection="1">
      <alignment horizontal="left" vertical="center" wrapText="1"/>
      <protection locked="0"/>
    </xf>
    <xf numFmtId="164" fontId="1" fillId="0" borderId="43" xfId="0" applyFont="1" applyBorder="1" applyAlignment="1" applyProtection="1">
      <alignment horizontal="left" vertical="center"/>
      <protection locked="0"/>
    </xf>
    <xf numFmtId="164" fontId="3" fillId="0" borderId="34" xfId="0" applyFont="1" applyFill="1" applyBorder="1" applyAlignment="1" applyProtection="1">
      <alignment horizontal="left" vertical="center" wrapText="1"/>
    </xf>
    <xf numFmtId="9" fontId="2" fillId="0" borderId="34" xfId="1" applyFont="1" applyFill="1" applyBorder="1" applyAlignment="1" applyProtection="1">
      <alignment horizontal="center" vertical="center" wrapText="1"/>
      <protection hidden="1"/>
    </xf>
    <xf numFmtId="9" fontId="2" fillId="0" borderId="36" xfId="1" applyFont="1" applyFill="1" applyBorder="1" applyAlignment="1" applyProtection="1">
      <alignment horizontal="center" vertical="center" wrapText="1"/>
      <protection hidden="1"/>
    </xf>
    <xf numFmtId="164" fontId="36" fillId="11" borderId="34" xfId="0" applyFont="1" applyFill="1" applyBorder="1" applyAlignment="1" applyProtection="1">
      <alignment horizontal="left" vertical="center" wrapText="1"/>
      <protection locked="0"/>
    </xf>
    <xf numFmtId="164" fontId="8" fillId="4" borderId="16" xfId="0" applyFont="1" applyFill="1" applyBorder="1" applyAlignment="1" applyProtection="1">
      <alignment horizontal="left" vertical="center" wrapText="1"/>
    </xf>
    <xf numFmtId="4" fontId="2" fillId="20" borderId="16" xfId="0" applyNumberFormat="1" applyFont="1" applyFill="1" applyBorder="1" applyAlignment="1" applyProtection="1">
      <alignment horizontal="center" vertical="center" wrapText="1"/>
      <protection locked="0"/>
    </xf>
    <xf numFmtId="4" fontId="2" fillId="20" borderId="18" xfId="0" applyNumberFormat="1" applyFont="1" applyFill="1" applyBorder="1" applyAlignment="1" applyProtection="1">
      <alignment horizontal="center" vertical="center" wrapText="1"/>
      <protection locked="0"/>
    </xf>
    <xf numFmtId="164" fontId="36" fillId="11" borderId="16" xfId="0" applyFont="1" applyFill="1" applyBorder="1" applyAlignment="1" applyProtection="1">
      <alignment horizontal="left" vertical="center" wrapText="1"/>
      <protection locked="0"/>
    </xf>
    <xf numFmtId="0" fontId="3" fillId="0" borderId="19" xfId="0" applyNumberFormat="1" applyFont="1" applyFill="1" applyBorder="1" applyAlignment="1" applyProtection="1">
      <alignment horizontal="left" vertical="center" wrapText="1"/>
    </xf>
    <xf numFmtId="4" fontId="2" fillId="0" borderId="19" xfId="0" applyNumberFormat="1" applyFont="1" applyFill="1" applyBorder="1" applyAlignment="1" applyProtection="1">
      <alignment horizontal="center" vertical="center" wrapText="1"/>
      <protection locked="0"/>
    </xf>
    <xf numFmtId="4" fontId="2" fillId="0" borderId="20" xfId="0" applyNumberFormat="1" applyFont="1" applyFill="1" applyBorder="1" applyAlignment="1" applyProtection="1">
      <alignment horizontal="center" vertical="center" wrapText="1"/>
      <protection locked="0"/>
    </xf>
    <xf numFmtId="164" fontId="36" fillId="4" borderId="19" xfId="0" applyFont="1" applyFill="1" applyBorder="1" applyAlignment="1" applyProtection="1">
      <alignment horizontal="left" vertical="center" wrapText="1"/>
      <protection locked="0"/>
    </xf>
    <xf numFmtId="164" fontId="21" fillId="4" borderId="34" xfId="0" applyFont="1" applyFill="1" applyBorder="1" applyAlignment="1" applyProtection="1">
      <alignment horizontal="left" vertical="center" wrapText="1"/>
    </xf>
    <xf numFmtId="4" fontId="2" fillId="18" borderId="34" xfId="0" applyNumberFormat="1" applyFont="1" applyFill="1" applyBorder="1" applyAlignment="1" applyProtection="1">
      <alignment horizontal="center" vertical="center" wrapText="1"/>
      <protection hidden="1"/>
    </xf>
    <xf numFmtId="4" fontId="2" fillId="18" borderId="36" xfId="0" applyNumberFormat="1" applyFont="1" applyFill="1" applyBorder="1" applyAlignment="1" applyProtection="1">
      <alignment horizontal="center" vertical="center" wrapText="1"/>
      <protection hidden="1"/>
    </xf>
    <xf numFmtId="164" fontId="21" fillId="4" borderId="16" xfId="0" applyFont="1" applyFill="1" applyBorder="1" applyAlignment="1" applyProtection="1">
      <alignment horizontal="left" vertical="center" wrapText="1"/>
    </xf>
    <xf numFmtId="4" fontId="2" fillId="18" borderId="16" xfId="0" applyNumberFormat="1" applyFont="1" applyFill="1" applyBorder="1" applyAlignment="1" applyProtection="1">
      <alignment horizontal="center" vertical="center" wrapText="1"/>
      <protection hidden="1"/>
    </xf>
    <xf numFmtId="4" fontId="2" fillId="18" borderId="18" xfId="0" applyNumberFormat="1" applyFont="1" applyFill="1" applyBorder="1" applyAlignment="1" applyProtection="1">
      <alignment horizontal="center" vertical="center" wrapText="1"/>
      <protection hidden="1"/>
    </xf>
    <xf numFmtId="164" fontId="36" fillId="0" borderId="42" xfId="0" applyFont="1" applyBorder="1" applyAlignment="1" applyProtection="1">
      <alignment horizontal="left" vertical="center" wrapText="1"/>
      <protection locked="0"/>
    </xf>
    <xf numFmtId="164" fontId="36" fillId="0" borderId="43" xfId="0" applyFont="1" applyBorder="1" applyAlignment="1" applyProtection="1">
      <alignment horizontal="left" vertical="center"/>
      <protection locked="0"/>
    </xf>
    <xf numFmtId="164" fontId="1" fillId="0" borderId="16" xfId="0" applyFont="1" applyFill="1" applyBorder="1" applyAlignment="1" applyProtection="1">
      <alignment horizontal="left" vertical="center" wrapText="1"/>
      <protection locked="0"/>
    </xf>
    <xf numFmtId="164" fontId="36" fillId="4" borderId="22" xfId="0" applyFont="1" applyFill="1" applyBorder="1" applyAlignment="1" applyProtection="1">
      <alignment horizontal="left" vertical="center" wrapText="1"/>
      <protection locked="0"/>
    </xf>
    <xf numFmtId="164" fontId="3" fillId="0" borderId="16" xfId="0" applyFont="1" applyBorder="1" applyAlignment="1" applyProtection="1">
      <alignment horizontal="left" vertical="center" wrapText="1"/>
    </xf>
    <xf numFmtId="164" fontId="3" fillId="0" borderId="19" xfId="0" applyFont="1" applyBorder="1" applyAlignment="1" applyProtection="1">
      <alignment horizontal="left" vertical="center" wrapText="1"/>
    </xf>
    <xf numFmtId="4" fontId="2" fillId="18" borderId="19" xfId="0" applyNumberFormat="1" applyFont="1" applyFill="1" applyBorder="1" applyAlignment="1" applyProtection="1">
      <alignment horizontal="center" vertical="center" wrapText="1"/>
      <protection hidden="1"/>
    </xf>
    <xf numFmtId="4" fontId="2" fillId="18" borderId="20" xfId="0" applyNumberFormat="1" applyFont="1" applyFill="1" applyBorder="1" applyAlignment="1" applyProtection="1">
      <alignment horizontal="center" vertical="center" wrapText="1"/>
      <protection hidden="1"/>
    </xf>
    <xf numFmtId="164" fontId="8" fillId="0" borderId="0" xfId="0" applyFont="1" applyFill="1" applyBorder="1" applyAlignment="1" applyProtection="1">
      <alignment horizontal="left" vertical="center" wrapText="1"/>
    </xf>
    <xf numFmtId="4" fontId="2" fillId="0" borderId="0" xfId="0" applyNumberFormat="1" applyFont="1" applyFill="1" applyBorder="1" applyAlignment="1" applyProtection="1">
      <alignment horizontal="center" vertical="center" wrapText="1"/>
      <protection hidden="1"/>
    </xf>
    <xf numFmtId="4" fontId="2" fillId="18" borderId="34" xfId="0" applyNumberFormat="1" applyFont="1" applyFill="1" applyBorder="1" applyAlignment="1" applyProtection="1">
      <alignment horizontal="center" vertical="center"/>
      <protection locked="0"/>
    </xf>
    <xf numFmtId="4" fontId="2" fillId="18" borderId="36" xfId="0" applyNumberFormat="1" applyFont="1" applyFill="1" applyBorder="1" applyAlignment="1" applyProtection="1">
      <alignment horizontal="center" vertical="center"/>
      <protection locked="0"/>
    </xf>
    <xf numFmtId="164" fontId="3" fillId="0" borderId="16" xfId="0" applyFont="1" applyFill="1" applyBorder="1" applyAlignment="1" applyProtection="1">
      <alignment horizontal="left" vertical="center" wrapText="1"/>
    </xf>
    <xf numFmtId="4" fontId="2" fillId="18" borderId="16" xfId="0" applyNumberFormat="1" applyFont="1" applyFill="1" applyBorder="1" applyAlignment="1" applyProtection="1">
      <alignment horizontal="center" vertical="center"/>
      <protection locked="0"/>
    </xf>
    <xf numFmtId="4" fontId="2" fillId="18" borderId="18" xfId="0" applyNumberFormat="1" applyFont="1" applyFill="1" applyBorder="1" applyAlignment="1" applyProtection="1">
      <alignment horizontal="center" vertical="center"/>
      <protection locked="0"/>
    </xf>
    <xf numFmtId="164" fontId="36" fillId="11" borderId="19" xfId="0" applyFont="1" applyFill="1" applyBorder="1" applyAlignment="1" applyProtection="1">
      <alignment horizontal="center" vertical="center" wrapText="1"/>
      <protection locked="0"/>
    </xf>
    <xf numFmtId="164" fontId="3" fillId="4" borderId="19" xfId="0" applyFont="1" applyFill="1" applyBorder="1" applyAlignment="1" applyProtection="1">
      <alignment horizontal="left" vertical="center" wrapText="1"/>
    </xf>
    <xf numFmtId="164" fontId="36" fillId="4" borderId="34" xfId="0" applyFont="1" applyFill="1" applyBorder="1" applyAlignment="1" applyProtection="1">
      <alignment horizontal="left" vertical="center" wrapText="1"/>
      <protection locked="0"/>
    </xf>
    <xf numFmtId="164" fontId="36" fillId="4" borderId="34" xfId="0" applyFont="1" applyFill="1" applyBorder="1" applyAlignment="1" applyProtection="1">
      <alignment horizontal="left" vertical="center"/>
      <protection locked="0"/>
    </xf>
    <xf numFmtId="164" fontId="3" fillId="6" borderId="44" xfId="0" applyFont="1" applyFill="1" applyBorder="1" applyAlignment="1" applyProtection="1">
      <alignment horizontal="left" vertical="center" wrapText="1"/>
    </xf>
    <xf numFmtId="164" fontId="3" fillId="6" borderId="45" xfId="0" applyFont="1" applyFill="1" applyBorder="1" applyAlignment="1" applyProtection="1">
      <alignment horizontal="left" vertical="center" wrapText="1"/>
    </xf>
    <xf numFmtId="164" fontId="3" fillId="6" borderId="35" xfId="0" applyFont="1" applyFill="1" applyBorder="1" applyAlignment="1" applyProtection="1">
      <alignment horizontal="left" vertical="center" wrapText="1"/>
    </xf>
    <xf numFmtId="164" fontId="36" fillId="4" borderId="16" xfId="0" applyFont="1" applyFill="1" applyBorder="1" applyAlignment="1" applyProtection="1">
      <alignment horizontal="left" vertical="center" wrapText="1"/>
      <protection locked="0"/>
    </xf>
    <xf numFmtId="164" fontId="36" fillId="4" borderId="16" xfId="0" applyFont="1" applyFill="1" applyBorder="1" applyAlignment="1" applyProtection="1">
      <alignment horizontal="left" vertical="center"/>
      <protection locked="0"/>
    </xf>
    <xf numFmtId="164" fontId="3" fillId="6" borderId="25" xfId="0" applyFont="1" applyFill="1" applyBorder="1" applyAlignment="1" applyProtection="1">
      <alignment horizontal="left" vertical="center" wrapText="1"/>
    </xf>
    <xf numFmtId="164" fontId="3" fillId="6" borderId="13" xfId="0" applyFont="1" applyFill="1" applyBorder="1" applyAlignment="1" applyProtection="1">
      <alignment horizontal="left" vertical="center" wrapText="1"/>
    </xf>
    <xf numFmtId="164" fontId="3" fillId="6" borderId="24" xfId="0" applyFont="1" applyFill="1" applyBorder="1" applyAlignment="1" applyProtection="1">
      <alignment horizontal="left" vertical="center" wrapText="1"/>
    </xf>
    <xf numFmtId="164" fontId="36" fillId="4" borderId="19" xfId="0" applyFont="1" applyFill="1" applyBorder="1" applyAlignment="1" applyProtection="1">
      <alignment horizontal="left" vertical="center"/>
      <protection locked="0"/>
    </xf>
    <xf numFmtId="164" fontId="36" fillId="5" borderId="34" xfId="0" applyFont="1" applyFill="1" applyBorder="1" applyAlignment="1" applyProtection="1">
      <alignment horizontal="left" vertical="center" wrapText="1"/>
      <protection locked="0"/>
    </xf>
    <xf numFmtId="0" fontId="3" fillId="7" borderId="1" xfId="0" quotePrefix="1" applyNumberFormat="1" applyFont="1" applyFill="1" applyBorder="1" applyAlignment="1">
      <alignment horizontal="left" vertical="center" wrapText="1"/>
    </xf>
    <xf numFmtId="0" fontId="3" fillId="7" borderId="2" xfId="0" applyNumberFormat="1" applyFont="1" applyFill="1" applyBorder="1" applyAlignment="1">
      <alignment horizontal="left" vertical="center" wrapText="1"/>
    </xf>
    <xf numFmtId="0" fontId="3" fillId="7" borderId="15" xfId="0" applyNumberFormat="1" applyFont="1" applyFill="1" applyBorder="1" applyAlignment="1">
      <alignment horizontal="left" vertical="center" wrapText="1"/>
    </xf>
    <xf numFmtId="0" fontId="3" fillId="7" borderId="2" xfId="0" applyNumberFormat="1" applyFont="1" applyFill="1" applyBorder="1" applyAlignment="1">
      <alignment horizontal="left" vertical="center"/>
    </xf>
    <xf numFmtId="0" fontId="3" fillId="7" borderId="15" xfId="0" applyNumberFormat="1" applyFont="1" applyFill="1" applyBorder="1" applyAlignment="1">
      <alignment horizontal="left" vertical="center"/>
    </xf>
    <xf numFmtId="164" fontId="16" fillId="10" borderId="1" xfId="0" applyFont="1" applyFill="1" applyBorder="1" applyAlignment="1" applyProtection="1">
      <alignment horizontal="center" vertical="center" wrapText="1"/>
      <protection hidden="1"/>
    </xf>
    <xf numFmtId="167" fontId="0" fillId="23" borderId="6" xfId="0" applyNumberFormat="1" applyFont="1" applyFill="1" applyBorder="1" applyAlignment="1">
      <alignment horizontal="left" vertical="center" wrapText="1"/>
    </xf>
    <xf numFmtId="167" fontId="0" fillId="23" borderId="7" xfId="0" applyNumberFormat="1" applyFont="1" applyFill="1" applyBorder="1" applyAlignment="1">
      <alignment horizontal="left" vertical="center" wrapText="1"/>
    </xf>
    <xf numFmtId="167" fontId="0" fillId="23" borderId="8" xfId="0" applyNumberFormat="1" applyFont="1" applyFill="1" applyBorder="1" applyAlignment="1">
      <alignment horizontal="left" vertical="center" wrapText="1"/>
    </xf>
    <xf numFmtId="164" fontId="46" fillId="22" borderId="0" xfId="0" applyFont="1" applyFill="1" applyAlignment="1">
      <alignment horizontal="center" vertical="center"/>
    </xf>
    <xf numFmtId="49" fontId="0" fillId="7" borderId="46" xfId="0" applyNumberFormat="1" applyFont="1" applyFill="1" applyBorder="1" applyAlignment="1">
      <alignment horizontal="left" vertical="center" wrapText="1"/>
    </xf>
    <xf numFmtId="167" fontId="0" fillId="23" borderId="6" xfId="0" applyNumberFormat="1" applyFont="1" applyFill="1" applyBorder="1" applyAlignment="1">
      <alignment horizontal="left" vertical="center"/>
    </xf>
    <xf numFmtId="167" fontId="0" fillId="23" borderId="7" xfId="0" applyNumberFormat="1" applyFont="1" applyFill="1" applyBorder="1" applyAlignment="1">
      <alignment horizontal="left" vertical="center"/>
    </xf>
    <xf numFmtId="167" fontId="0" fillId="23" borderId="8" xfId="0" applyNumberFormat="1" applyFont="1" applyFill="1" applyBorder="1" applyAlignment="1">
      <alignment horizontal="left" vertical="center"/>
    </xf>
    <xf numFmtId="0" fontId="3" fillId="0" borderId="0" xfId="0" quotePrefix="1"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164" fontId="10" fillId="3" borderId="50" xfId="0" applyFont="1" applyFill="1" applyBorder="1" applyAlignment="1" applyProtection="1">
      <alignment horizontal="center" vertical="center"/>
      <protection hidden="1"/>
    </xf>
    <xf numFmtId="49" fontId="8" fillId="0" borderId="51" xfId="0" applyNumberFormat="1" applyFont="1" applyFill="1" applyBorder="1" applyAlignment="1" applyProtection="1">
      <alignment horizontal="left" vertical="center" wrapText="1"/>
      <protection hidden="1"/>
    </xf>
    <xf numFmtId="164" fontId="3" fillId="6" borderId="51" xfId="0" applyFont="1" applyFill="1" applyBorder="1" applyAlignment="1" applyProtection="1">
      <alignment horizontal="left" vertical="center"/>
      <protection hidden="1"/>
    </xf>
    <xf numFmtId="4" fontId="3" fillId="7" borderId="52" xfId="0" applyNumberFormat="1" applyFont="1" applyFill="1" applyBorder="1" applyAlignment="1" applyProtection="1">
      <alignment horizontal="right" vertical="center"/>
      <protection hidden="1"/>
    </xf>
    <xf numFmtId="4" fontId="0" fillId="6" borderId="53" xfId="0" applyNumberFormat="1" applyFill="1" applyBorder="1" applyAlignment="1" applyProtection="1">
      <alignment vertical="center"/>
      <protection locked="0"/>
    </xf>
    <xf numFmtId="164" fontId="0" fillId="6" borderId="51" xfId="0" applyFill="1" applyBorder="1" applyAlignment="1" applyProtection="1">
      <alignment vertical="center" wrapText="1"/>
      <protection locked="0"/>
    </xf>
    <xf numFmtId="4" fontId="3" fillId="0" borderId="52" xfId="0" applyNumberFormat="1" applyFont="1" applyFill="1" applyBorder="1" applyAlignment="1" applyProtection="1">
      <alignment horizontal="right" vertical="center"/>
      <protection locked="0"/>
    </xf>
    <xf numFmtId="0" fontId="3" fillId="7" borderId="12" xfId="0" applyNumberFormat="1" applyFont="1" applyFill="1" applyBorder="1" applyAlignment="1">
      <alignment horizontal="left" vertical="center" wrapText="1"/>
    </xf>
    <xf numFmtId="0" fontId="0" fillId="7" borderId="37" xfId="0" applyNumberFormat="1" applyFill="1" applyBorder="1" applyAlignment="1">
      <alignment horizontal="left" vertical="center" wrapText="1"/>
    </xf>
    <xf numFmtId="0" fontId="0" fillId="7" borderId="2" xfId="0" applyNumberFormat="1" applyFill="1" applyBorder="1" applyAlignment="1">
      <alignment horizontal="left" vertical="center" wrapText="1"/>
    </xf>
    <xf numFmtId="0" fontId="0" fillId="7" borderId="15" xfId="0" applyNumberFormat="1" applyFill="1" applyBorder="1" applyAlignment="1">
      <alignment horizontal="left" vertical="center" wrapText="1"/>
    </xf>
    <xf numFmtId="0" fontId="0" fillId="7" borderId="22" xfId="0" quotePrefix="1" applyNumberFormat="1" applyFill="1" applyBorder="1" applyAlignment="1">
      <alignment horizontal="left" vertical="center" wrapText="1"/>
    </xf>
    <xf numFmtId="0" fontId="0" fillId="7" borderId="22" xfId="0" applyNumberFormat="1" applyFill="1" applyBorder="1" applyAlignment="1">
      <alignment horizontal="left" vertical="center" wrapText="1"/>
    </xf>
    <xf numFmtId="0" fontId="0" fillId="7" borderId="23" xfId="0" applyNumberFormat="1" applyFill="1" applyBorder="1" applyAlignment="1">
      <alignment horizontal="left" vertical="center" wrapText="1"/>
    </xf>
    <xf numFmtId="4" fontId="0" fillId="0" borderId="54" xfId="0" applyNumberFormat="1" applyBorder="1" applyAlignment="1" applyProtection="1">
      <alignment horizontal="center" vertical="center"/>
      <protection locked="0"/>
    </xf>
    <xf numFmtId="4" fontId="0" fillId="0" borderId="54" xfId="0" applyNumberFormat="1" applyBorder="1" applyAlignment="1" applyProtection="1">
      <alignment horizontal="right" vertical="center"/>
      <protection locked="0"/>
    </xf>
    <xf numFmtId="0" fontId="11" fillId="25" borderId="1" xfId="0" applyNumberFormat="1" applyFont="1" applyFill="1" applyBorder="1" applyAlignment="1">
      <alignment horizontal="center" vertical="center"/>
    </xf>
    <xf numFmtId="0" fontId="11" fillId="25" borderId="2" xfId="0" applyNumberFormat="1" applyFont="1" applyFill="1" applyBorder="1" applyAlignment="1">
      <alignment horizontal="center" vertical="center"/>
    </xf>
    <xf numFmtId="0" fontId="11" fillId="25" borderId="15" xfId="0" applyNumberFormat="1" applyFont="1" applyFill="1" applyBorder="1" applyAlignment="1">
      <alignment horizontal="center" vertical="center"/>
    </xf>
    <xf numFmtId="4" fontId="3" fillId="7" borderId="30" xfId="0" applyNumberFormat="1" applyFont="1" applyFill="1" applyBorder="1" applyAlignment="1" applyProtection="1">
      <alignment horizontal="center" vertical="center"/>
      <protection locked="0"/>
    </xf>
    <xf numFmtId="0" fontId="5" fillId="0" borderId="26" xfId="0" applyNumberFormat="1" applyFont="1" applyBorder="1" applyAlignment="1" applyProtection="1">
      <alignment horizontal="center" vertical="center" wrapText="1"/>
      <protection locked="0"/>
    </xf>
    <xf numFmtId="0" fontId="5" fillId="0" borderId="45" xfId="0" applyNumberFormat="1" applyFont="1" applyBorder="1" applyAlignment="1" applyProtection="1">
      <alignment horizontal="center" vertical="center" wrapText="1"/>
      <protection locked="0"/>
    </xf>
    <xf numFmtId="0" fontId="5" fillId="0" borderId="35" xfId="0" applyNumberFormat="1" applyFont="1" applyBorder="1" applyAlignment="1" applyProtection="1">
      <alignment horizontal="center" vertical="center" wrapText="1"/>
      <protection locked="0"/>
    </xf>
    <xf numFmtId="4" fontId="0" fillId="0" borderId="9" xfId="0" applyNumberFormat="1" applyBorder="1" applyAlignment="1" applyProtection="1">
      <alignment horizontal="center" vertical="center"/>
      <protection locked="0"/>
    </xf>
    <xf numFmtId="4" fontId="0" fillId="0" borderId="7" xfId="0" applyNumberFormat="1" applyBorder="1" applyAlignment="1" applyProtection="1">
      <alignment horizontal="center" vertical="center"/>
      <protection locked="0"/>
    </xf>
    <xf numFmtId="4" fontId="0" fillId="0" borderId="8" xfId="0" applyNumberFormat="1" applyBorder="1" applyAlignment="1" applyProtection="1">
      <alignment horizontal="center" vertical="center"/>
      <protection locked="0"/>
    </xf>
    <xf numFmtId="4" fontId="0" fillId="6" borderId="14" xfId="0" applyNumberFormat="1" applyFill="1" applyBorder="1" applyAlignment="1" applyProtection="1">
      <alignment horizontal="center" vertical="center"/>
      <protection locked="0"/>
    </xf>
    <xf numFmtId="4" fontId="0" fillId="6" borderId="13" xfId="0" applyNumberFormat="1" applyFill="1" applyBorder="1" applyAlignment="1" applyProtection="1">
      <alignment horizontal="center" vertical="center"/>
      <protection locked="0"/>
    </xf>
    <xf numFmtId="4" fontId="0" fillId="6" borderId="24" xfId="0" applyNumberFormat="1" applyFill="1" applyBorder="1" applyAlignment="1" applyProtection="1">
      <alignment horizontal="center" vertical="center"/>
      <protection locked="0"/>
    </xf>
  </cellXfs>
  <cellStyles count="10">
    <cellStyle name="Normal" xfId="0" builtinId="0"/>
    <cellStyle name="Normal 2" xfId="4"/>
    <cellStyle name="Normal 3" xfId="3"/>
    <cellStyle name="Normal 4" xfId="2"/>
    <cellStyle name="Normal 5" xfId="6"/>
    <cellStyle name="Normal 6" xfId="7"/>
    <cellStyle name="Normal 7" xfId="8"/>
    <cellStyle name="Normal 8" xfId="9"/>
    <cellStyle name="Percent" xfId="1" builtinId="5"/>
    <cellStyle name="Percent 2" xfId="5"/>
  </cellStyles>
  <dxfs count="0"/>
  <tableStyles count="2" defaultTableStyle="TableStyleMedium2" defaultPivotStyle="PivotStyleLight16">
    <tableStyle name="Table Style 1" pivot="0" count="0"/>
    <tableStyle name="Table Style 2"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13</xdr:row>
      <xdr:rowOff>123825</xdr:rowOff>
    </xdr:from>
    <xdr:to>
      <xdr:col>0</xdr:col>
      <xdr:colOff>5752828</xdr:colOff>
      <xdr:row>55</xdr:row>
      <xdr:rowOff>115374</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5250" y="4410075"/>
          <a:ext cx="5657578" cy="79925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C65"/>
  <sheetViews>
    <sheetView tabSelected="1" zoomScale="70" zoomScaleNormal="70" zoomScaleSheetLayoutView="85" workbookViewId="0">
      <pane xSplit="2" ySplit="3" topLeftCell="G4" activePane="bottomRight" state="frozen"/>
      <selection activeCell="E6" sqref="E6"/>
      <selection pane="topRight" activeCell="E6" sqref="E6"/>
      <selection pane="bottomLeft" activeCell="E6" sqref="E6"/>
      <selection pane="bottomRight" activeCell="B1" sqref="B1:F1"/>
    </sheetView>
  </sheetViews>
  <sheetFormatPr defaultColWidth="9.140625" defaultRowHeight="28.5" x14ac:dyDescent="0.25"/>
  <cols>
    <col min="1" max="1" width="13" style="4" customWidth="1"/>
    <col min="2" max="2" width="80.28515625" style="5" customWidth="1"/>
    <col min="3" max="3" width="42.140625" style="1" customWidth="1"/>
    <col min="4" max="4" width="34.28515625" style="1" customWidth="1"/>
    <col min="5" max="5" width="20.85546875" style="1" customWidth="1"/>
    <col min="6" max="6" width="29.140625" style="62" customWidth="1"/>
    <col min="7" max="7" width="29.85546875" style="1" customWidth="1"/>
    <col min="8" max="8" width="21.5703125" style="1" customWidth="1"/>
    <col min="9" max="9" width="17" style="1" customWidth="1"/>
    <col min="10" max="10" width="18" style="1" customWidth="1"/>
    <col min="11" max="11" width="22.5703125" style="81" customWidth="1"/>
    <col min="12" max="12" width="26.5703125" style="81" customWidth="1"/>
    <col min="13" max="13" width="27.42578125" style="81" customWidth="1"/>
    <col min="14" max="14" width="19.85546875" style="62" customWidth="1"/>
    <col min="15" max="15" width="19.28515625" style="62" customWidth="1"/>
    <col min="16" max="16" width="19.42578125" style="62" customWidth="1"/>
    <col min="17" max="17" width="15" style="62" customWidth="1"/>
    <col min="18" max="18" width="18.85546875" style="62" customWidth="1"/>
    <col min="19" max="19" width="20.85546875" style="62" customWidth="1"/>
    <col min="20" max="20" width="11" style="1" customWidth="1"/>
    <col min="21" max="21" width="9.140625" style="1"/>
    <col min="22" max="22" width="9.7109375" style="1" bestFit="1" customWidth="1"/>
    <col min="23" max="25" width="9.140625" style="1"/>
    <col min="26" max="26" width="13.28515625" style="1" hidden="1" customWidth="1"/>
    <col min="27" max="27" width="11.140625" style="1" hidden="1" customWidth="1"/>
    <col min="28" max="28" width="19.140625" style="1" hidden="1" customWidth="1"/>
    <col min="29" max="33" width="9.140625" style="1" hidden="1" customWidth="1"/>
    <col min="34" max="34" width="10.42578125" style="1" hidden="1" customWidth="1"/>
    <col min="35" max="55" width="9.140625" style="1" hidden="1" customWidth="1"/>
    <col min="56" max="58" width="9.140625" style="1" customWidth="1"/>
    <col min="59" max="16384" width="9.140625" style="1"/>
  </cols>
  <sheetData>
    <row r="1" spans="1:42" ht="80.25" customHeight="1" thickBot="1" x14ac:dyDescent="0.65">
      <c r="A1" s="279" t="s">
        <v>32</v>
      </c>
      <c r="B1" s="281" t="s">
        <v>83</v>
      </c>
      <c r="C1" s="282"/>
      <c r="D1" s="282"/>
      <c r="E1" s="282"/>
      <c r="F1" s="283"/>
      <c r="G1" s="284" t="s">
        <v>84</v>
      </c>
      <c r="H1" s="285"/>
      <c r="I1" s="285"/>
      <c r="J1" s="285"/>
      <c r="K1" s="285"/>
      <c r="L1" s="285"/>
      <c r="M1" s="285"/>
      <c r="N1" s="285"/>
      <c r="O1" s="285"/>
      <c r="P1" s="285"/>
      <c r="Q1" s="285"/>
      <c r="R1" s="285"/>
      <c r="S1" s="286"/>
      <c r="Z1" s="109"/>
      <c r="AA1" s="110"/>
      <c r="AB1" s="110"/>
      <c r="AC1" s="248"/>
      <c r="AD1" s="111"/>
      <c r="AE1" s="112"/>
      <c r="AF1" s="113" t="s">
        <v>96</v>
      </c>
      <c r="AG1" s="114"/>
      <c r="AH1" s="114"/>
      <c r="AI1" s="115"/>
      <c r="AJ1" s="116"/>
      <c r="AK1" s="116"/>
      <c r="AL1" s="117"/>
      <c r="AM1" s="116"/>
      <c r="AN1" s="116"/>
      <c r="AO1" s="116"/>
      <c r="AP1" s="118"/>
    </row>
    <row r="2" spans="1:42" s="2" customFormat="1" ht="148.5" customHeight="1" thickBot="1" x14ac:dyDescent="0.3">
      <c r="A2" s="280"/>
      <c r="B2" s="23" t="s">
        <v>26</v>
      </c>
      <c r="C2" s="24" t="s">
        <v>65</v>
      </c>
      <c r="D2" s="24" t="s">
        <v>23</v>
      </c>
      <c r="E2" s="24" t="s">
        <v>81</v>
      </c>
      <c r="F2" s="266" t="s">
        <v>82</v>
      </c>
      <c r="G2" s="267" t="s">
        <v>33</v>
      </c>
      <c r="H2" s="268" t="s">
        <v>34</v>
      </c>
      <c r="I2" s="268" t="s">
        <v>35</v>
      </c>
      <c r="J2" s="268" t="s">
        <v>36</v>
      </c>
      <c r="K2" s="269" t="s">
        <v>204</v>
      </c>
      <c r="L2" s="270" t="s">
        <v>206</v>
      </c>
      <c r="M2" s="269" t="s">
        <v>205</v>
      </c>
      <c r="N2" s="271" t="s">
        <v>210</v>
      </c>
      <c r="O2" s="271" t="s">
        <v>211</v>
      </c>
      <c r="P2" s="271" t="s">
        <v>212</v>
      </c>
      <c r="Q2" s="271" t="s">
        <v>78</v>
      </c>
      <c r="R2" s="271" t="s">
        <v>213</v>
      </c>
      <c r="S2" s="272" t="s">
        <v>214</v>
      </c>
      <c r="Z2" s="250" t="s">
        <v>97</v>
      </c>
      <c r="AA2" s="250" t="s">
        <v>98</v>
      </c>
      <c r="AB2" s="250" t="s">
        <v>177</v>
      </c>
      <c r="AC2" s="250" t="s">
        <v>33</v>
      </c>
      <c r="AD2" s="250" t="s">
        <v>99</v>
      </c>
      <c r="AE2" s="250" t="s">
        <v>178</v>
      </c>
      <c r="AF2" s="250" t="s">
        <v>33</v>
      </c>
      <c r="AG2" s="250" t="s">
        <v>101</v>
      </c>
      <c r="AH2" s="250" t="s">
        <v>190</v>
      </c>
      <c r="AI2" s="250" t="s">
        <v>179</v>
      </c>
      <c r="AJ2" s="250" t="s">
        <v>102</v>
      </c>
      <c r="AK2" s="250" t="s">
        <v>103</v>
      </c>
      <c r="AL2" s="250" t="s">
        <v>180</v>
      </c>
      <c r="AM2" s="251" t="s">
        <v>181</v>
      </c>
      <c r="AN2" s="252" t="s">
        <v>182</v>
      </c>
      <c r="AO2" s="250" t="s">
        <v>183</v>
      </c>
      <c r="AP2" s="250" t="s">
        <v>184</v>
      </c>
    </row>
    <row r="3" spans="1:42" s="107" customFormat="1" ht="18" customHeight="1" thickBot="1" x14ac:dyDescent="0.3">
      <c r="A3" s="242">
        <v>1</v>
      </c>
      <c r="B3" s="235">
        <v>2</v>
      </c>
      <c r="C3" s="236">
        <v>3</v>
      </c>
      <c r="D3" s="236">
        <v>4</v>
      </c>
      <c r="E3" s="236">
        <v>5</v>
      </c>
      <c r="F3" s="237">
        <v>6</v>
      </c>
      <c r="G3" s="238">
        <v>7</v>
      </c>
      <c r="H3" s="239">
        <v>8</v>
      </c>
      <c r="I3" s="239">
        <v>9</v>
      </c>
      <c r="J3" s="239">
        <v>10</v>
      </c>
      <c r="K3" s="239">
        <v>11</v>
      </c>
      <c r="L3" s="239">
        <v>12</v>
      </c>
      <c r="M3" s="239">
        <v>13</v>
      </c>
      <c r="N3" s="239">
        <v>14</v>
      </c>
      <c r="O3" s="239">
        <v>15</v>
      </c>
      <c r="P3" s="239">
        <v>16</v>
      </c>
      <c r="Q3" s="239">
        <v>17</v>
      </c>
      <c r="R3" s="239">
        <v>18</v>
      </c>
      <c r="S3" s="240">
        <v>19</v>
      </c>
      <c r="Z3" s="119"/>
      <c r="AA3" s="120"/>
      <c r="AB3" s="120"/>
      <c r="AC3" s="257"/>
      <c r="AD3" s="120"/>
      <c r="AE3" s="120"/>
      <c r="AF3" s="120"/>
      <c r="AG3" s="120"/>
      <c r="AH3" s="120"/>
      <c r="AI3" s="120"/>
      <c r="AJ3" s="120"/>
      <c r="AK3" s="120"/>
      <c r="AL3" s="120"/>
      <c r="AM3" s="120"/>
      <c r="AN3" s="120"/>
      <c r="AO3" s="120"/>
      <c r="AP3" s="121"/>
    </row>
    <row r="4" spans="1:42" ht="33" customHeight="1" x14ac:dyDescent="0.25">
      <c r="A4" s="241" t="s">
        <v>0</v>
      </c>
      <c r="B4" s="228" t="s">
        <v>18</v>
      </c>
      <c r="C4" s="229"/>
      <c r="D4" s="229"/>
      <c r="E4" s="229"/>
      <c r="F4" s="230">
        <f>SUM(F6:F14)</f>
        <v>0</v>
      </c>
      <c r="G4" s="231"/>
      <c r="H4" s="232"/>
      <c r="I4" s="232"/>
      <c r="J4" s="232"/>
      <c r="K4" s="233"/>
      <c r="L4" s="233"/>
      <c r="M4" s="233">
        <f>SUM(M6:M14)</f>
        <v>0</v>
      </c>
      <c r="N4" s="233">
        <f>SUM(N6:N14)</f>
        <v>0</v>
      </c>
      <c r="O4" s="233">
        <f>SUM(O6:O14)</f>
        <v>0</v>
      </c>
      <c r="P4" s="233">
        <f>SUM(P6:P14)</f>
        <v>0</v>
      </c>
      <c r="Q4" s="233"/>
      <c r="R4" s="233">
        <f>SUM(R6:R14)</f>
        <v>0</v>
      </c>
      <c r="S4" s="234">
        <f>SUM(S6:S14)</f>
        <v>0</v>
      </c>
      <c r="Z4" s="122"/>
      <c r="AA4" s="66"/>
      <c r="AB4" s="66"/>
      <c r="AC4" s="66"/>
      <c r="AD4" s="123" t="str">
        <f>B4</f>
        <v>Ukupno prihvatljivi troškovi bez općih troškova</v>
      </c>
      <c r="AE4" s="66">
        <f>SUM(AE6:AE14)</f>
        <v>0</v>
      </c>
      <c r="AF4" s="66"/>
      <c r="AG4" s="66"/>
      <c r="AH4" s="66">
        <f>SUM(AH6:AH14)</f>
        <v>0</v>
      </c>
      <c r="AI4" s="66">
        <f>SUM(AI6:AI14)</f>
        <v>0</v>
      </c>
      <c r="AJ4" s="66"/>
      <c r="AK4" s="66"/>
      <c r="AL4" s="66">
        <f>SUM(AL6:AL14)</f>
        <v>0</v>
      </c>
      <c r="AM4" s="66">
        <f>SUM(AM6:AM14)</f>
        <v>0</v>
      </c>
      <c r="AN4" s="124">
        <f>SUM(AN6:AN14)</f>
        <v>0</v>
      </c>
      <c r="AO4" s="66">
        <f>SUM(AO6:AO14)</f>
        <v>0</v>
      </c>
      <c r="AP4" s="67">
        <f>SUM(AP6:AP14)</f>
        <v>0</v>
      </c>
    </row>
    <row r="5" spans="1:42" ht="30" customHeight="1" x14ac:dyDescent="0.25">
      <c r="A5" s="43" t="s">
        <v>30</v>
      </c>
      <c r="B5" s="44" t="s">
        <v>37</v>
      </c>
      <c r="C5" s="37"/>
      <c r="D5" s="37"/>
      <c r="E5" s="38"/>
      <c r="F5" s="59"/>
      <c r="G5" s="39"/>
      <c r="H5" s="40"/>
      <c r="I5" s="40"/>
      <c r="J5" s="40"/>
      <c r="K5" s="68"/>
      <c r="L5" s="68"/>
      <c r="M5" s="68"/>
      <c r="N5" s="68"/>
      <c r="O5" s="68"/>
      <c r="P5" s="68"/>
      <c r="Q5" s="68"/>
      <c r="R5" s="68"/>
      <c r="S5" s="69"/>
      <c r="Z5" s="125"/>
      <c r="AA5" s="68"/>
      <c r="AB5" s="68"/>
      <c r="AC5" s="68"/>
      <c r="AD5" s="126" t="str">
        <f>B5</f>
        <v>Građenje (izgradnja ili rekonstrukcija)</v>
      </c>
      <c r="AE5" s="127"/>
      <c r="AF5" s="68"/>
      <c r="AG5" s="68"/>
      <c r="AH5" s="68"/>
      <c r="AI5" s="68"/>
      <c r="AJ5" s="68"/>
      <c r="AK5" s="68"/>
      <c r="AL5" s="68"/>
      <c r="AM5" s="68"/>
      <c r="AN5" s="68"/>
      <c r="AO5" s="68"/>
      <c r="AP5" s="69"/>
    </row>
    <row r="6" spans="1:42" ht="30" customHeight="1" x14ac:dyDescent="0.25">
      <c r="A6" s="42"/>
      <c r="B6" s="213"/>
      <c r="C6" s="214"/>
      <c r="D6" s="214"/>
      <c r="E6" s="260"/>
      <c r="F6" s="216"/>
      <c r="G6" s="31"/>
      <c r="H6" s="33"/>
      <c r="I6" s="32"/>
      <c r="J6" s="32"/>
      <c r="K6" s="264"/>
      <c r="L6" s="70"/>
      <c r="M6" s="71">
        <f>IF(K6="EUR",L6,ROUND(L6/K$40,2))</f>
        <v>0</v>
      </c>
      <c r="N6" s="71">
        <f>M6</f>
        <v>0</v>
      </c>
      <c r="O6" s="71">
        <f>N6</f>
        <v>0</v>
      </c>
      <c r="P6" s="71">
        <f>IFERROR((O6/(O$4+O$15+O$19)*K$55),0)</f>
        <v>0</v>
      </c>
      <c r="Q6" s="99"/>
      <c r="R6" s="71">
        <f>ROUND(P6*Q6,2)</f>
        <v>0</v>
      </c>
      <c r="S6" s="73">
        <f>ROUND(P6-R6,2)</f>
        <v>0</v>
      </c>
      <c r="V6" s="259"/>
      <c r="Z6" s="128">
        <f>N6</f>
        <v>0</v>
      </c>
      <c r="AA6" s="129">
        <f>Q6</f>
        <v>0</v>
      </c>
      <c r="AB6" s="130">
        <f>M6</f>
        <v>0</v>
      </c>
      <c r="AC6" s="131">
        <f>G6</f>
        <v>0</v>
      </c>
      <c r="AD6" s="132" t="str">
        <f>H6&amp;"/"&amp;J6</f>
        <v>/</v>
      </c>
      <c r="AE6" s="130">
        <f>S6</f>
        <v>0</v>
      </c>
      <c r="AF6" s="133">
        <f>AC6</f>
        <v>0</v>
      </c>
      <c r="AG6" s="130"/>
      <c r="AH6" s="130"/>
      <c r="AI6" s="134">
        <f>AH6*AG$43</f>
        <v>0</v>
      </c>
      <c r="AJ6" s="135">
        <f>AA6</f>
        <v>0</v>
      </c>
      <c r="AK6" s="136"/>
      <c r="AL6" s="137">
        <f>AI6*MAX(AJ6,AK6)</f>
        <v>0</v>
      </c>
      <c r="AM6" s="137">
        <f>AI6-AL6</f>
        <v>0</v>
      </c>
      <c r="AN6" s="138">
        <f>MIN(AM6,AE6)</f>
        <v>0</v>
      </c>
      <c r="AO6" s="137">
        <f>IF(AE6-AI6&lt;0,0,AE6-AI6)</f>
        <v>0</v>
      </c>
      <c r="AP6" s="139">
        <f>AE6-AN6-AO6</f>
        <v>0</v>
      </c>
    </row>
    <row r="7" spans="1:42" ht="30" customHeight="1" x14ac:dyDescent="0.25">
      <c r="A7" s="42"/>
      <c r="B7" s="213"/>
      <c r="C7" s="214"/>
      <c r="D7" s="214"/>
      <c r="E7" s="214"/>
      <c r="F7" s="216"/>
      <c r="G7" s="31"/>
      <c r="H7" s="33"/>
      <c r="I7" s="32"/>
      <c r="J7" s="32"/>
      <c r="K7" s="264"/>
      <c r="L7" s="70"/>
      <c r="M7" s="71">
        <f>IF(K7="EUR",L7,ROUND(L7/K$40,2))</f>
        <v>0</v>
      </c>
      <c r="N7" s="71">
        <f t="shared" ref="N7:N14" si="0">M7</f>
        <v>0</v>
      </c>
      <c r="O7" s="71">
        <f t="shared" ref="O7:O9" si="1">N7</f>
        <v>0</v>
      </c>
      <c r="P7" s="71">
        <f>IFERROR((O7/(O$4+O$15+O$19)*K$55),0)</f>
        <v>0</v>
      </c>
      <c r="Q7" s="72"/>
      <c r="R7" s="71">
        <f>ROUND(P7*Q7,2)</f>
        <v>0</v>
      </c>
      <c r="S7" s="73">
        <f>ROUND(P7-R7,2)</f>
        <v>0</v>
      </c>
      <c r="Z7" s="128">
        <f>N7</f>
        <v>0</v>
      </c>
      <c r="AA7" s="129">
        <f>Q7</f>
        <v>0</v>
      </c>
      <c r="AB7" s="130">
        <f t="shared" ref="AB7:AB9" si="2">M7</f>
        <v>0</v>
      </c>
      <c r="AC7" s="131">
        <f>G7</f>
        <v>0</v>
      </c>
      <c r="AD7" s="132" t="str">
        <f>H7&amp;"/"&amp;J7</f>
        <v>/</v>
      </c>
      <c r="AE7" s="130">
        <f>S7</f>
        <v>0</v>
      </c>
      <c r="AF7" s="133">
        <f t="shared" ref="AF7:AF9" si="3">AC7</f>
        <v>0</v>
      </c>
      <c r="AG7" s="130"/>
      <c r="AH7" s="130"/>
      <c r="AI7" s="134">
        <f>AH7*AG$43</f>
        <v>0</v>
      </c>
      <c r="AJ7" s="135">
        <f t="shared" ref="AJ7:AJ9" si="4">AA7</f>
        <v>0</v>
      </c>
      <c r="AK7" s="136"/>
      <c r="AL7" s="137">
        <f t="shared" ref="AL7:AL9" si="5">AI7*MAX(AJ7,AK7)</f>
        <v>0</v>
      </c>
      <c r="AM7" s="137">
        <f t="shared" ref="AM7:AM9" si="6">AI7-AL7</f>
        <v>0</v>
      </c>
      <c r="AN7" s="138">
        <f t="shared" ref="AN7:AN9" si="7">MIN(AM7,AE7)</f>
        <v>0</v>
      </c>
      <c r="AO7" s="137">
        <f t="shared" ref="AO7:AO9" si="8">IF(AE7-AI7&lt;0,0,AE7-AI7)</f>
        <v>0</v>
      </c>
      <c r="AP7" s="139">
        <f t="shared" ref="AP7:AP9" si="9">AE7-AN7-AO7</f>
        <v>0</v>
      </c>
    </row>
    <row r="8" spans="1:42" ht="30" customHeight="1" x14ac:dyDescent="0.25">
      <c r="A8" s="42"/>
      <c r="B8" s="213"/>
      <c r="C8" s="214"/>
      <c r="D8" s="214"/>
      <c r="E8" s="214"/>
      <c r="F8" s="216"/>
      <c r="G8" s="31"/>
      <c r="H8" s="33"/>
      <c r="I8" s="32"/>
      <c r="J8" s="32"/>
      <c r="K8" s="264"/>
      <c r="L8" s="70"/>
      <c r="M8" s="71">
        <f>IF(K8="EUR",L8,ROUND(L8/K$40,2))</f>
        <v>0</v>
      </c>
      <c r="N8" s="71">
        <f t="shared" si="0"/>
        <v>0</v>
      </c>
      <c r="O8" s="71">
        <f t="shared" si="1"/>
        <v>0</v>
      </c>
      <c r="P8" s="71">
        <f>IFERROR((O8/(O$4+O$15+O$19)*K$55),0)</f>
        <v>0</v>
      </c>
      <c r="Q8" s="72"/>
      <c r="R8" s="71">
        <f>ROUND(P8*Q8,2)</f>
        <v>0</v>
      </c>
      <c r="S8" s="73">
        <f>ROUND(P8-R8,2)</f>
        <v>0</v>
      </c>
      <c r="Z8" s="128">
        <f>N8</f>
        <v>0</v>
      </c>
      <c r="AA8" s="129">
        <f>Q8</f>
        <v>0</v>
      </c>
      <c r="AB8" s="130">
        <f t="shared" si="2"/>
        <v>0</v>
      </c>
      <c r="AC8" s="131">
        <f>G8</f>
        <v>0</v>
      </c>
      <c r="AD8" s="132" t="str">
        <f>H8&amp;"/"&amp;J8</f>
        <v>/</v>
      </c>
      <c r="AE8" s="130">
        <f>S8</f>
        <v>0</v>
      </c>
      <c r="AF8" s="133">
        <f t="shared" si="3"/>
        <v>0</v>
      </c>
      <c r="AG8" s="130"/>
      <c r="AH8" s="130"/>
      <c r="AI8" s="134">
        <f>AH8*AG$43</f>
        <v>0</v>
      </c>
      <c r="AJ8" s="135">
        <f t="shared" si="4"/>
        <v>0</v>
      </c>
      <c r="AK8" s="136"/>
      <c r="AL8" s="137">
        <f t="shared" si="5"/>
        <v>0</v>
      </c>
      <c r="AM8" s="137">
        <f t="shared" si="6"/>
        <v>0</v>
      </c>
      <c r="AN8" s="138">
        <f t="shared" si="7"/>
        <v>0</v>
      </c>
      <c r="AO8" s="137">
        <f t="shared" si="8"/>
        <v>0</v>
      </c>
      <c r="AP8" s="139">
        <f t="shared" si="9"/>
        <v>0</v>
      </c>
    </row>
    <row r="9" spans="1:42" ht="30" customHeight="1" x14ac:dyDescent="0.25">
      <c r="A9" s="42"/>
      <c r="B9" s="213"/>
      <c r="C9" s="214"/>
      <c r="D9" s="214"/>
      <c r="E9" s="214"/>
      <c r="F9" s="216"/>
      <c r="G9" s="31"/>
      <c r="H9" s="33"/>
      <c r="I9" s="32"/>
      <c r="J9" s="32"/>
      <c r="K9" s="264"/>
      <c r="L9" s="70"/>
      <c r="M9" s="71">
        <f>IF(K9="EUR",L9,ROUND(L9/K$40,2))</f>
        <v>0</v>
      </c>
      <c r="N9" s="71">
        <f t="shared" si="0"/>
        <v>0</v>
      </c>
      <c r="O9" s="71">
        <f t="shared" si="1"/>
        <v>0</v>
      </c>
      <c r="P9" s="71">
        <f>IFERROR((O9/(O$4+O$15+O$19)*K$55),0)</f>
        <v>0</v>
      </c>
      <c r="Q9" s="72"/>
      <c r="R9" s="71">
        <f>ROUND(P9*Q9,2)</f>
        <v>0</v>
      </c>
      <c r="S9" s="73">
        <f>ROUND(P9-R9,2)</f>
        <v>0</v>
      </c>
      <c r="Z9" s="128">
        <f>N9</f>
        <v>0</v>
      </c>
      <c r="AA9" s="129">
        <f>Q9</f>
        <v>0</v>
      </c>
      <c r="AB9" s="130">
        <f t="shared" si="2"/>
        <v>0</v>
      </c>
      <c r="AC9" s="131">
        <f>G9</f>
        <v>0</v>
      </c>
      <c r="AD9" s="132" t="str">
        <f>H9&amp;"/"&amp;J9</f>
        <v>/</v>
      </c>
      <c r="AE9" s="130">
        <f>S9</f>
        <v>0</v>
      </c>
      <c r="AF9" s="133">
        <f t="shared" si="3"/>
        <v>0</v>
      </c>
      <c r="AG9" s="130"/>
      <c r="AH9" s="130"/>
      <c r="AI9" s="134">
        <f>AH9*AG$43</f>
        <v>0</v>
      </c>
      <c r="AJ9" s="135">
        <f t="shared" si="4"/>
        <v>0</v>
      </c>
      <c r="AK9" s="136"/>
      <c r="AL9" s="137">
        <f t="shared" si="5"/>
        <v>0</v>
      </c>
      <c r="AM9" s="137">
        <f t="shared" si="6"/>
        <v>0</v>
      </c>
      <c r="AN9" s="138">
        <f t="shared" si="7"/>
        <v>0</v>
      </c>
      <c r="AO9" s="137">
        <f t="shared" si="8"/>
        <v>0</v>
      </c>
      <c r="AP9" s="139">
        <f t="shared" si="9"/>
        <v>0</v>
      </c>
    </row>
    <row r="10" spans="1:42" ht="30" customHeight="1" x14ac:dyDescent="0.25">
      <c r="A10" s="43" t="s">
        <v>31</v>
      </c>
      <c r="B10" s="44" t="s">
        <v>17</v>
      </c>
      <c r="C10" s="41"/>
      <c r="D10" s="37"/>
      <c r="E10" s="41"/>
      <c r="F10" s="59"/>
      <c r="G10" s="39"/>
      <c r="H10" s="40"/>
      <c r="I10" s="40"/>
      <c r="J10" s="40"/>
      <c r="K10" s="68"/>
      <c r="L10" s="68"/>
      <c r="M10" s="68"/>
      <c r="N10" s="68"/>
      <c r="O10" s="68"/>
      <c r="P10" s="68"/>
      <c r="Q10" s="74"/>
      <c r="R10" s="68"/>
      <c r="S10" s="75"/>
      <c r="Z10" s="140"/>
      <c r="AA10" s="141"/>
      <c r="AB10" s="141"/>
      <c r="AC10" s="141"/>
      <c r="AD10" s="126" t="str">
        <f>B10</f>
        <v>Opremanje</v>
      </c>
      <c r="AE10" s="141"/>
      <c r="AF10" s="142"/>
      <c r="AG10" s="141"/>
      <c r="AH10" s="141"/>
      <c r="AI10" s="141"/>
      <c r="AJ10" s="141"/>
      <c r="AK10" s="141"/>
      <c r="AL10" s="141"/>
      <c r="AM10" s="141"/>
      <c r="AN10" s="141"/>
      <c r="AO10" s="141"/>
      <c r="AP10" s="75"/>
    </row>
    <row r="11" spans="1:42" ht="30" customHeight="1" x14ac:dyDescent="0.25">
      <c r="A11" s="42"/>
      <c r="B11" s="215"/>
      <c r="C11" s="214"/>
      <c r="D11" s="214"/>
      <c r="E11" s="260"/>
      <c r="F11" s="216"/>
      <c r="G11" s="263"/>
      <c r="H11" s="32"/>
      <c r="I11" s="32"/>
      <c r="J11" s="32"/>
      <c r="K11" s="264"/>
      <c r="L11" s="70"/>
      <c r="M11" s="71">
        <f>IF(K11="EUR",L11,ROUND(L11/K$40,2))</f>
        <v>0</v>
      </c>
      <c r="N11" s="71">
        <f t="shared" si="0"/>
        <v>0</v>
      </c>
      <c r="O11" s="71">
        <f>N11</f>
        <v>0</v>
      </c>
      <c r="P11" s="98">
        <f>IFERROR((O11/(O$4+O$15+O$19)*K$55),0)</f>
        <v>0</v>
      </c>
      <c r="Q11" s="72"/>
      <c r="R11" s="71">
        <f>ROUND(P11*Q11,2)</f>
        <v>0</v>
      </c>
      <c r="S11" s="73">
        <f>ROUND(P11-R11,2)</f>
        <v>0</v>
      </c>
      <c r="Z11" s="128">
        <f>N11</f>
        <v>0</v>
      </c>
      <c r="AA11" s="129">
        <f>Q11</f>
        <v>0</v>
      </c>
      <c r="AB11" s="130">
        <f>M11</f>
        <v>0</v>
      </c>
      <c r="AC11" s="131">
        <f>G11</f>
        <v>0</v>
      </c>
      <c r="AD11" s="132" t="str">
        <f>H11&amp;"/"&amp;J11</f>
        <v>/</v>
      </c>
      <c r="AE11" s="130">
        <f>S11</f>
        <v>0</v>
      </c>
      <c r="AF11" s="133">
        <f>AC11</f>
        <v>0</v>
      </c>
      <c r="AG11" s="130"/>
      <c r="AH11" s="130"/>
      <c r="AI11" s="134">
        <f>AH11*AG$43</f>
        <v>0</v>
      </c>
      <c r="AJ11" s="135">
        <f>AA11</f>
        <v>0</v>
      </c>
      <c r="AK11" s="136"/>
      <c r="AL11" s="137">
        <f>AI11*MAX(AJ11,AK11)</f>
        <v>0</v>
      </c>
      <c r="AM11" s="137">
        <f>AI11-AL11</f>
        <v>0</v>
      </c>
      <c r="AN11" s="138">
        <f>MIN(AM11,AE11)</f>
        <v>0</v>
      </c>
      <c r="AO11" s="137">
        <f>IF(AE11-AI11&lt;0,0,AE11-AI11)</f>
        <v>0</v>
      </c>
      <c r="AP11" s="139">
        <f>AE11-AN11-AO11</f>
        <v>0</v>
      </c>
    </row>
    <row r="12" spans="1:42" ht="30" customHeight="1" x14ac:dyDescent="0.25">
      <c r="A12" s="42"/>
      <c r="B12" s="215"/>
      <c r="C12" s="214"/>
      <c r="D12" s="8"/>
      <c r="E12" s="214"/>
      <c r="F12" s="216"/>
      <c r="G12" s="31"/>
      <c r="H12" s="32"/>
      <c r="I12" s="32"/>
      <c r="J12" s="32"/>
      <c r="K12" s="264"/>
      <c r="L12" s="70"/>
      <c r="M12" s="71">
        <f t="shared" ref="M12:M36" si="10">IF(K12="EUR",L12,ROUND(L12/K$40,2))</f>
        <v>0</v>
      </c>
      <c r="N12" s="71">
        <f t="shared" si="0"/>
        <v>0</v>
      </c>
      <c r="O12" s="71">
        <f t="shared" ref="O12:O14" si="11">N12</f>
        <v>0</v>
      </c>
      <c r="P12" s="98">
        <f>IFERROR((O12/(O$4+O$15+O$19)*K$55),0)</f>
        <v>0</v>
      </c>
      <c r="Q12" s="72"/>
      <c r="R12" s="71">
        <f>ROUND(P12*Q12,2)</f>
        <v>0</v>
      </c>
      <c r="S12" s="73">
        <f>ROUND(P12-R12,2)</f>
        <v>0</v>
      </c>
      <c r="Z12" s="128">
        <f>N12</f>
        <v>0</v>
      </c>
      <c r="AA12" s="129">
        <f>Q12</f>
        <v>0</v>
      </c>
      <c r="AB12" s="130">
        <f t="shared" ref="AB12:AB23" si="12">M12</f>
        <v>0</v>
      </c>
      <c r="AC12" s="131">
        <f>G12</f>
        <v>0</v>
      </c>
      <c r="AD12" s="132" t="str">
        <f>H12&amp;"/"&amp;J12</f>
        <v>/</v>
      </c>
      <c r="AE12" s="130">
        <f>S12</f>
        <v>0</v>
      </c>
      <c r="AF12" s="133">
        <f t="shared" ref="AF12:AF14" si="13">AC12</f>
        <v>0</v>
      </c>
      <c r="AG12" s="130"/>
      <c r="AH12" s="130"/>
      <c r="AI12" s="134">
        <f>AH12*AG$43</f>
        <v>0</v>
      </c>
      <c r="AJ12" s="135">
        <f t="shared" ref="AJ12:AJ14" si="14">AA12</f>
        <v>0</v>
      </c>
      <c r="AK12" s="136"/>
      <c r="AL12" s="137">
        <f t="shared" ref="AL12:AL14" si="15">AI12*MAX(AJ12,AK12)</f>
        <v>0</v>
      </c>
      <c r="AM12" s="137">
        <f t="shared" ref="AM12:AM14" si="16">AI12-AL12</f>
        <v>0</v>
      </c>
      <c r="AN12" s="138">
        <f t="shared" ref="AN12:AN14" si="17">MIN(AM12,AE12)</f>
        <v>0</v>
      </c>
      <c r="AO12" s="137">
        <f t="shared" ref="AO12:AO14" si="18">IF(AE12-AI12&lt;0,0,AE12-AI12)</f>
        <v>0</v>
      </c>
      <c r="AP12" s="139">
        <f t="shared" ref="AP12:AP14" si="19">AE12-AN12-AO12</f>
        <v>0</v>
      </c>
    </row>
    <row r="13" spans="1:42" ht="30" customHeight="1" x14ac:dyDescent="0.25">
      <c r="A13" s="42"/>
      <c r="B13" s="215"/>
      <c r="C13" s="214"/>
      <c r="D13" s="214"/>
      <c r="E13" s="214"/>
      <c r="F13" s="60"/>
      <c r="G13" s="34"/>
      <c r="H13" s="33"/>
      <c r="I13" s="33"/>
      <c r="J13" s="33"/>
      <c r="K13" s="264"/>
      <c r="L13" s="70"/>
      <c r="M13" s="71">
        <f t="shared" si="10"/>
        <v>0</v>
      </c>
      <c r="N13" s="71">
        <f t="shared" si="0"/>
        <v>0</v>
      </c>
      <c r="O13" s="71">
        <f t="shared" si="11"/>
        <v>0</v>
      </c>
      <c r="P13" s="98">
        <f>IFERROR((O13/(O$4+O$15+O$19)*K$55),0)</f>
        <v>0</v>
      </c>
      <c r="Q13" s="72"/>
      <c r="R13" s="71">
        <f>ROUND(P13*Q13,2)</f>
        <v>0</v>
      </c>
      <c r="S13" s="73">
        <f>ROUND(P13-R13,2)</f>
        <v>0</v>
      </c>
      <c r="Z13" s="128">
        <f>N13</f>
        <v>0</v>
      </c>
      <c r="AA13" s="129">
        <f>Q13</f>
        <v>0</v>
      </c>
      <c r="AB13" s="130">
        <f t="shared" si="12"/>
        <v>0</v>
      </c>
      <c r="AC13" s="131">
        <f>G13</f>
        <v>0</v>
      </c>
      <c r="AD13" s="132" t="str">
        <f>H13&amp;"/"&amp;J13</f>
        <v>/</v>
      </c>
      <c r="AE13" s="130">
        <f>S13</f>
        <v>0</v>
      </c>
      <c r="AF13" s="133">
        <f t="shared" si="13"/>
        <v>0</v>
      </c>
      <c r="AG13" s="130"/>
      <c r="AH13" s="130"/>
      <c r="AI13" s="134">
        <f>AH13*AG$43</f>
        <v>0</v>
      </c>
      <c r="AJ13" s="135">
        <f t="shared" si="14"/>
        <v>0</v>
      </c>
      <c r="AK13" s="136"/>
      <c r="AL13" s="137">
        <f t="shared" si="15"/>
        <v>0</v>
      </c>
      <c r="AM13" s="137">
        <f t="shared" si="16"/>
        <v>0</v>
      </c>
      <c r="AN13" s="138">
        <f t="shared" si="17"/>
        <v>0</v>
      </c>
      <c r="AO13" s="137">
        <f t="shared" si="18"/>
        <v>0</v>
      </c>
      <c r="AP13" s="139">
        <f t="shared" si="19"/>
        <v>0</v>
      </c>
    </row>
    <row r="14" spans="1:42" ht="30" customHeight="1" x14ac:dyDescent="0.25">
      <c r="A14" s="42"/>
      <c r="B14" s="215"/>
      <c r="C14" s="214"/>
      <c r="D14" s="214"/>
      <c r="E14" s="214"/>
      <c r="F14" s="60"/>
      <c r="G14" s="34"/>
      <c r="H14" s="33"/>
      <c r="I14" s="33"/>
      <c r="J14" s="33"/>
      <c r="K14" s="264"/>
      <c r="L14" s="70"/>
      <c r="M14" s="71">
        <f t="shared" si="10"/>
        <v>0</v>
      </c>
      <c r="N14" s="71">
        <f t="shared" si="0"/>
        <v>0</v>
      </c>
      <c r="O14" s="71">
        <f t="shared" si="11"/>
        <v>0</v>
      </c>
      <c r="P14" s="98">
        <f>IFERROR((O14/(O$4+O$15+O$19)*K$55),0)</f>
        <v>0</v>
      </c>
      <c r="Q14" s="72"/>
      <c r="R14" s="71">
        <f>ROUND(P14*Q14,2)</f>
        <v>0</v>
      </c>
      <c r="S14" s="73">
        <f>ROUND(P14-R14,2)</f>
        <v>0</v>
      </c>
      <c r="Z14" s="128">
        <f>N14</f>
        <v>0</v>
      </c>
      <c r="AA14" s="129">
        <f>Q14</f>
        <v>0</v>
      </c>
      <c r="AB14" s="130">
        <f t="shared" si="12"/>
        <v>0</v>
      </c>
      <c r="AC14" s="131">
        <f>G14</f>
        <v>0</v>
      </c>
      <c r="AD14" s="132" t="str">
        <f>H14&amp;"/"&amp;J14</f>
        <v>/</v>
      </c>
      <c r="AE14" s="130">
        <f>S14</f>
        <v>0</v>
      </c>
      <c r="AF14" s="133">
        <f t="shared" si="13"/>
        <v>0</v>
      </c>
      <c r="AG14" s="130"/>
      <c r="AH14" s="130"/>
      <c r="AI14" s="134">
        <f>AH14*AG$43</f>
        <v>0</v>
      </c>
      <c r="AJ14" s="135">
        <f t="shared" si="14"/>
        <v>0</v>
      </c>
      <c r="AK14" s="136"/>
      <c r="AL14" s="137">
        <f t="shared" si="15"/>
        <v>0</v>
      </c>
      <c r="AM14" s="137">
        <f t="shared" si="16"/>
        <v>0</v>
      </c>
      <c r="AN14" s="138">
        <f t="shared" si="17"/>
        <v>0</v>
      </c>
      <c r="AO14" s="137">
        <f t="shared" si="18"/>
        <v>0</v>
      </c>
      <c r="AP14" s="139">
        <f t="shared" si="19"/>
        <v>0</v>
      </c>
    </row>
    <row r="15" spans="1:42" ht="42.75" customHeight="1" x14ac:dyDescent="0.25">
      <c r="A15" s="16" t="s">
        <v>19</v>
      </c>
      <c r="B15" s="45" t="s">
        <v>54</v>
      </c>
      <c r="C15" s="10"/>
      <c r="D15" s="11"/>
      <c r="E15" s="12"/>
      <c r="F15" s="58">
        <f>SUM(F16:F18)</f>
        <v>0</v>
      </c>
      <c r="G15" s="208"/>
      <c r="H15" s="210"/>
      <c r="I15" s="210"/>
      <c r="J15" s="210"/>
      <c r="K15" s="66"/>
      <c r="L15" s="66"/>
      <c r="M15" s="66">
        <f>SUM(M16:M18)</f>
        <v>0</v>
      </c>
      <c r="N15" s="66">
        <f t="shared" ref="N15:O15" si="20">SUM(N16:N18)</f>
        <v>0</v>
      </c>
      <c r="O15" s="66">
        <f t="shared" si="20"/>
        <v>0</v>
      </c>
      <c r="P15" s="66">
        <f t="shared" ref="P15" si="21">SUM(P16:P18)</f>
        <v>0</v>
      </c>
      <c r="Q15" s="66"/>
      <c r="R15" s="66">
        <f>SUM(R16:R18)</f>
        <v>0</v>
      </c>
      <c r="S15" s="67">
        <f>SUM(S16:S18)</f>
        <v>0</v>
      </c>
      <c r="Z15" s="122"/>
      <c r="AA15" s="66"/>
      <c r="AB15" s="66"/>
      <c r="AC15" s="66"/>
      <c r="AD15" s="123" t="str">
        <f>B15</f>
        <v>Troškovi stručnjaka i konzultanata vezano za pripremu dokumentacije za natječaj (troškovi konzultantskih usluga)</v>
      </c>
      <c r="AE15" s="66">
        <f>SUM(AE16:AE18)</f>
        <v>0</v>
      </c>
      <c r="AF15" s="143"/>
      <c r="AG15" s="66"/>
      <c r="AH15" s="66">
        <f>SUM(AH16:AH18)</f>
        <v>0</v>
      </c>
      <c r="AI15" s="66">
        <f>SUM(AI16:AI18)</f>
        <v>0</v>
      </c>
      <c r="AJ15" s="66"/>
      <c r="AK15" s="66"/>
      <c r="AL15" s="66">
        <f>SUM(AL16:AL18)</f>
        <v>0</v>
      </c>
      <c r="AM15" s="66">
        <f>SUM(AM16:AM18)</f>
        <v>0</v>
      </c>
      <c r="AN15" s="124">
        <f>SUM(AN16:AN18)</f>
        <v>0</v>
      </c>
      <c r="AO15" s="66">
        <f>SUM(AO16:AO18)</f>
        <v>0</v>
      </c>
      <c r="AP15" s="67">
        <f>SUM(AP16:AP18)</f>
        <v>0</v>
      </c>
    </row>
    <row r="16" spans="1:42" ht="30" customHeight="1" x14ac:dyDescent="0.25">
      <c r="A16" s="17"/>
      <c r="B16" s="219"/>
      <c r="C16" s="13"/>
      <c r="D16" s="9"/>
      <c r="E16" s="212"/>
      <c r="F16" s="261"/>
      <c r="G16" s="34"/>
      <c r="H16" s="32"/>
      <c r="I16" s="32"/>
      <c r="J16" s="32"/>
      <c r="K16" s="264"/>
      <c r="L16" s="70"/>
      <c r="M16" s="71">
        <f t="shared" si="10"/>
        <v>0</v>
      </c>
      <c r="N16" s="71">
        <f>IFERROR(M16/M$15*K$42,0)</f>
        <v>0</v>
      </c>
      <c r="O16" s="71">
        <f>IFERROR(N16/(N$15+N$19)*K$44,0)</f>
        <v>0</v>
      </c>
      <c r="P16" s="71">
        <f>IFERROR((O16/(O$4+O$15+O$19)*K$55),0)</f>
        <v>0</v>
      </c>
      <c r="Q16" s="72"/>
      <c r="R16" s="71">
        <f>ROUND(P16*Q16,2)</f>
        <v>0</v>
      </c>
      <c r="S16" s="73">
        <f>ROUND(P16-R16,2)</f>
        <v>0</v>
      </c>
      <c r="Z16" s="128">
        <f>N16</f>
        <v>0</v>
      </c>
      <c r="AA16" s="129">
        <f>Q16</f>
        <v>0</v>
      </c>
      <c r="AB16" s="130">
        <f t="shared" si="12"/>
        <v>0</v>
      </c>
      <c r="AC16" s="131">
        <f>G16</f>
        <v>0</v>
      </c>
      <c r="AD16" s="132" t="str">
        <f>H16&amp;"/"&amp;J16</f>
        <v>/</v>
      </c>
      <c r="AE16" s="130">
        <f>S16</f>
        <v>0</v>
      </c>
      <c r="AF16" s="133">
        <f>AC16</f>
        <v>0</v>
      </c>
      <c r="AG16" s="130"/>
      <c r="AH16" s="130"/>
      <c r="AI16" s="134">
        <f>AH16*AG$43</f>
        <v>0</v>
      </c>
      <c r="AJ16" s="135">
        <f t="shared" ref="AJ16:AJ18" si="22">AA16</f>
        <v>0</v>
      </c>
      <c r="AK16" s="136"/>
      <c r="AL16" s="137">
        <f t="shared" ref="AL16:AL18" si="23">AI16*MAX(AJ16,AK16)</f>
        <v>0</v>
      </c>
      <c r="AM16" s="137">
        <f t="shared" ref="AM16:AM18" si="24">AI16-AL16</f>
        <v>0</v>
      </c>
      <c r="AN16" s="138">
        <f t="shared" ref="AN16:AN18" si="25">MIN(AM16,AE16)</f>
        <v>0</v>
      </c>
      <c r="AO16" s="137">
        <f t="shared" ref="AO16:AO18" si="26">IF(AE16-AI16&lt;0,0,AE16-AI16)</f>
        <v>0</v>
      </c>
      <c r="AP16" s="139">
        <f t="shared" ref="AP16:AP18" si="27">AE16-AN16-AO16</f>
        <v>0</v>
      </c>
    </row>
    <row r="17" spans="1:42" ht="30" customHeight="1" x14ac:dyDescent="0.25">
      <c r="A17" s="17"/>
      <c r="B17" s="219"/>
      <c r="C17" s="13"/>
      <c r="D17" s="212"/>
      <c r="E17" s="8"/>
      <c r="F17" s="216"/>
      <c r="G17" s="34"/>
      <c r="H17" s="32"/>
      <c r="I17" s="32"/>
      <c r="J17" s="32"/>
      <c r="K17" s="264"/>
      <c r="L17" s="70"/>
      <c r="M17" s="71">
        <f t="shared" si="10"/>
        <v>0</v>
      </c>
      <c r="N17" s="71">
        <f>IFERROR(M17/M$15*K$42,0)</f>
        <v>0</v>
      </c>
      <c r="O17" s="71">
        <f>IFERROR(N17/(N$15+N$19)*K$44,0)</f>
        <v>0</v>
      </c>
      <c r="P17" s="71">
        <f>IFERROR((O17/(O$4+O$15+O$19)*K$55),0)</f>
        <v>0</v>
      </c>
      <c r="Q17" s="72"/>
      <c r="R17" s="71">
        <f>ROUND(P17*Q17,2)</f>
        <v>0</v>
      </c>
      <c r="S17" s="73">
        <f>ROUND(P17-R17,2)</f>
        <v>0</v>
      </c>
      <c r="Z17" s="128">
        <f>N17</f>
        <v>0</v>
      </c>
      <c r="AA17" s="129">
        <f>Q17</f>
        <v>0</v>
      </c>
      <c r="AB17" s="130">
        <f t="shared" si="12"/>
        <v>0</v>
      </c>
      <c r="AC17" s="131">
        <f>G17</f>
        <v>0</v>
      </c>
      <c r="AD17" s="132" t="str">
        <f>H17&amp;"/"&amp;J17</f>
        <v>/</v>
      </c>
      <c r="AE17" s="130">
        <f>S17</f>
        <v>0</v>
      </c>
      <c r="AF17" s="133">
        <f>AC17</f>
        <v>0</v>
      </c>
      <c r="AG17" s="130"/>
      <c r="AH17" s="130"/>
      <c r="AI17" s="134">
        <f>AH17*AG$43</f>
        <v>0</v>
      </c>
      <c r="AJ17" s="135">
        <f t="shared" si="22"/>
        <v>0</v>
      </c>
      <c r="AK17" s="136"/>
      <c r="AL17" s="137">
        <f t="shared" si="23"/>
        <v>0</v>
      </c>
      <c r="AM17" s="137">
        <f t="shared" si="24"/>
        <v>0</v>
      </c>
      <c r="AN17" s="138">
        <f t="shared" si="25"/>
        <v>0</v>
      </c>
      <c r="AO17" s="137">
        <f t="shared" si="26"/>
        <v>0</v>
      </c>
      <c r="AP17" s="139">
        <f t="shared" si="27"/>
        <v>0</v>
      </c>
    </row>
    <row r="18" spans="1:42" ht="30" customHeight="1" x14ac:dyDescent="0.25">
      <c r="A18" s="17"/>
      <c r="B18" s="219"/>
      <c r="C18" s="13"/>
      <c r="D18" s="212"/>
      <c r="E18" s="8"/>
      <c r="F18" s="216"/>
      <c r="G18" s="31"/>
      <c r="H18" s="32"/>
      <c r="I18" s="32"/>
      <c r="J18" s="32"/>
      <c r="K18" s="264"/>
      <c r="L18" s="70"/>
      <c r="M18" s="71">
        <f t="shared" si="10"/>
        <v>0</v>
      </c>
      <c r="N18" s="71">
        <f>IFERROR(M18/M$15*K$42,0)</f>
        <v>0</v>
      </c>
      <c r="O18" s="71">
        <f>IFERROR(N18/(N$15+N$19)*K$44,0)</f>
        <v>0</v>
      </c>
      <c r="P18" s="71">
        <f>IFERROR((O18/(O$4+O$15+O$19)*K$55),0)</f>
        <v>0</v>
      </c>
      <c r="Q18" s="72"/>
      <c r="R18" s="71">
        <f>ROUND(P18*Q18,2)</f>
        <v>0</v>
      </c>
      <c r="S18" s="73">
        <f>ROUND(P18-R18,2)</f>
        <v>0</v>
      </c>
      <c r="Z18" s="128">
        <f>N18</f>
        <v>0</v>
      </c>
      <c r="AA18" s="129">
        <f>Q18</f>
        <v>0</v>
      </c>
      <c r="AB18" s="130">
        <f t="shared" si="12"/>
        <v>0</v>
      </c>
      <c r="AC18" s="131">
        <f>G18</f>
        <v>0</v>
      </c>
      <c r="AD18" s="132" t="str">
        <f>H18&amp;"/"&amp;J18</f>
        <v>/</v>
      </c>
      <c r="AE18" s="130">
        <f>S18</f>
        <v>0</v>
      </c>
      <c r="AF18" s="133">
        <f>AC18</f>
        <v>0</v>
      </c>
      <c r="AG18" s="130"/>
      <c r="AH18" s="130"/>
      <c r="AI18" s="134">
        <f>AH18*AG$43</f>
        <v>0</v>
      </c>
      <c r="AJ18" s="135">
        <f t="shared" si="22"/>
        <v>0</v>
      </c>
      <c r="AK18" s="136"/>
      <c r="AL18" s="137">
        <f t="shared" si="23"/>
        <v>0</v>
      </c>
      <c r="AM18" s="137">
        <f t="shared" si="24"/>
        <v>0</v>
      </c>
      <c r="AN18" s="138">
        <f t="shared" si="25"/>
        <v>0</v>
      </c>
      <c r="AO18" s="137">
        <f t="shared" si="26"/>
        <v>0</v>
      </c>
      <c r="AP18" s="139">
        <f t="shared" si="27"/>
        <v>0</v>
      </c>
    </row>
    <row r="19" spans="1:42" ht="61.5" customHeight="1" x14ac:dyDescent="0.25">
      <c r="A19" s="16" t="s">
        <v>1</v>
      </c>
      <c r="B19" s="45" t="s">
        <v>24</v>
      </c>
      <c r="C19" s="10"/>
      <c r="D19" s="11"/>
      <c r="E19" s="12"/>
      <c r="F19" s="58">
        <f>SUM(F20:F25)</f>
        <v>0</v>
      </c>
      <c r="G19" s="208"/>
      <c r="H19" s="210"/>
      <c r="I19" s="210"/>
      <c r="J19" s="210"/>
      <c r="K19" s="66"/>
      <c r="L19" s="66"/>
      <c r="M19" s="66">
        <f>SUM(M20:M25)</f>
        <v>0</v>
      </c>
      <c r="N19" s="66">
        <f>SUM(N20:N25)</f>
        <v>0</v>
      </c>
      <c r="O19" s="66">
        <f>SUM(O20:O25)</f>
        <v>0</v>
      </c>
      <c r="P19" s="66">
        <f>SUM(P20:P25)</f>
        <v>0</v>
      </c>
      <c r="Q19" s="66"/>
      <c r="R19" s="66">
        <f>SUM(R20:R25)</f>
        <v>0</v>
      </c>
      <c r="S19" s="67">
        <f>SUM(S20:S25)</f>
        <v>0</v>
      </c>
      <c r="Z19" s="122"/>
      <c r="AA19" s="66"/>
      <c r="AB19" s="66"/>
      <c r="AC19" s="66"/>
      <c r="AD19" s="123" t="str">
        <f>B19</f>
        <v xml:space="preserve">Troškovi projektno-tehničke dokumentacije, geodetskih usluga, elaborata i certifikata, troškovi nadzora i vođenja projekta te troškovi pripreme i provedbe postupka nabave </v>
      </c>
      <c r="AE19" s="66">
        <f>SUM(AE20:AE25)</f>
        <v>0</v>
      </c>
      <c r="AF19" s="143"/>
      <c r="AG19" s="66"/>
      <c r="AH19" s="66">
        <f>SUM(AH20:AH25)</f>
        <v>0</v>
      </c>
      <c r="AI19" s="66">
        <f>SUM(AI20:AI25)</f>
        <v>0</v>
      </c>
      <c r="AJ19" s="66"/>
      <c r="AK19" s="66"/>
      <c r="AL19" s="66">
        <f>SUM(AL20:AL25)</f>
        <v>0</v>
      </c>
      <c r="AM19" s="66">
        <f>SUM(AM20:AM25)</f>
        <v>0</v>
      </c>
      <c r="AN19" s="124">
        <f>SUM(AN20:AN25)</f>
        <v>0</v>
      </c>
      <c r="AO19" s="66">
        <f>SUM(AO20:AO25)</f>
        <v>0</v>
      </c>
      <c r="AP19" s="67">
        <f>SUM(AP20:AP25)</f>
        <v>0</v>
      </c>
    </row>
    <row r="20" spans="1:42" ht="30" customHeight="1" x14ac:dyDescent="0.25">
      <c r="A20" s="17"/>
      <c r="B20" s="219"/>
      <c r="C20" s="217"/>
      <c r="D20" s="217"/>
      <c r="E20" s="218"/>
      <c r="F20" s="262"/>
      <c r="G20" s="31"/>
      <c r="H20" s="32"/>
      <c r="I20" s="32"/>
      <c r="J20" s="32"/>
      <c r="K20" s="265"/>
      <c r="L20" s="70"/>
      <c r="M20" s="71">
        <f t="shared" si="10"/>
        <v>0</v>
      </c>
      <c r="N20" s="71">
        <f t="shared" ref="N20:N26" si="28">IFERROR(M20/M$19*K$43,0)</f>
        <v>0</v>
      </c>
      <c r="O20" s="71">
        <f t="shared" ref="O20:O26" si="29">IFERROR(N20/(N$15+N$19)*K$44,0)</f>
        <v>0</v>
      </c>
      <c r="P20" s="98">
        <f>IFERROR((O20/(O$4+O$15+O$19)*K$55),0)</f>
        <v>0</v>
      </c>
      <c r="Q20" s="72"/>
      <c r="R20" s="71">
        <f t="shared" ref="R20:R23" si="30">ROUND(P20*Q20,2)</f>
        <v>0</v>
      </c>
      <c r="S20" s="73">
        <f t="shared" ref="S20:S23" si="31">ROUND(P20-R20,2)</f>
        <v>0</v>
      </c>
      <c r="Z20" s="128">
        <f>N20</f>
        <v>0</v>
      </c>
      <c r="AA20" s="129">
        <f>Q20</f>
        <v>0</v>
      </c>
      <c r="AB20" s="130">
        <f t="shared" si="12"/>
        <v>0</v>
      </c>
      <c r="AC20" s="131">
        <f>G20</f>
        <v>0</v>
      </c>
      <c r="AD20" s="132" t="str">
        <f>H20&amp;"/"&amp;J20</f>
        <v>/</v>
      </c>
      <c r="AE20" s="130">
        <f>S20</f>
        <v>0</v>
      </c>
      <c r="AF20" s="133">
        <f t="shared" ref="AF20:AF23" si="32">AC20</f>
        <v>0</v>
      </c>
      <c r="AG20" s="130"/>
      <c r="AH20" s="130"/>
      <c r="AI20" s="134">
        <f t="shared" ref="AI20:AI25" si="33">AH20*AG$43</f>
        <v>0</v>
      </c>
      <c r="AJ20" s="135">
        <f t="shared" ref="AJ20:AJ23" si="34">AA20</f>
        <v>0</v>
      </c>
      <c r="AK20" s="136"/>
      <c r="AL20" s="137">
        <f t="shared" ref="AL20:AL23" si="35">AI20*MAX(AJ20,AK20)</f>
        <v>0</v>
      </c>
      <c r="AM20" s="137">
        <f t="shared" ref="AM20:AM23" si="36">AI20-AL20</f>
        <v>0</v>
      </c>
      <c r="AN20" s="138">
        <f t="shared" ref="AN20:AN23" si="37">MIN(AM20,AE20)</f>
        <v>0</v>
      </c>
      <c r="AO20" s="137">
        <f t="shared" ref="AO20:AO23" si="38">IF(AE20-AI20&lt;0,0,AE20-AI20)</f>
        <v>0</v>
      </c>
      <c r="AP20" s="139">
        <f t="shared" ref="AP20:AP23" si="39">AE20-AN20-AO20</f>
        <v>0</v>
      </c>
    </row>
    <row r="21" spans="1:42" ht="30" customHeight="1" x14ac:dyDescent="0.25">
      <c r="A21" s="17"/>
      <c r="B21" s="219"/>
      <c r="C21" s="217"/>
      <c r="D21" s="220"/>
      <c r="E21" s="218"/>
      <c r="F21" s="262"/>
      <c r="G21" s="31"/>
      <c r="H21" s="32"/>
      <c r="I21" s="32"/>
      <c r="J21" s="32"/>
      <c r="K21" s="265"/>
      <c r="L21" s="70"/>
      <c r="M21" s="71">
        <f t="shared" si="10"/>
        <v>0</v>
      </c>
      <c r="N21" s="71">
        <f t="shared" si="28"/>
        <v>0</v>
      </c>
      <c r="O21" s="71">
        <f t="shared" si="29"/>
        <v>0</v>
      </c>
      <c r="P21" s="98">
        <f>IFERROR((O21/(O$4+O$15+O$19)*K$55),0)</f>
        <v>0</v>
      </c>
      <c r="Q21" s="72"/>
      <c r="R21" s="71">
        <f t="shared" si="30"/>
        <v>0</v>
      </c>
      <c r="S21" s="73">
        <f t="shared" si="31"/>
        <v>0</v>
      </c>
      <c r="Z21" s="128">
        <f t="shared" ref="Z21:Z23" si="40">N21</f>
        <v>0</v>
      </c>
      <c r="AA21" s="129">
        <f t="shared" ref="AA21:AA23" si="41">Q21</f>
        <v>0</v>
      </c>
      <c r="AB21" s="130">
        <f t="shared" si="12"/>
        <v>0</v>
      </c>
      <c r="AC21" s="131">
        <f t="shared" ref="AC21:AC23" si="42">G21</f>
        <v>0</v>
      </c>
      <c r="AD21" s="132" t="str">
        <f t="shared" ref="AD21:AD23" si="43">H21&amp;"/"&amp;J21</f>
        <v>/</v>
      </c>
      <c r="AE21" s="130">
        <f t="shared" ref="AE21:AE23" si="44">S21</f>
        <v>0</v>
      </c>
      <c r="AF21" s="133">
        <f t="shared" si="32"/>
        <v>0</v>
      </c>
      <c r="AG21" s="130"/>
      <c r="AH21" s="130"/>
      <c r="AI21" s="134">
        <f t="shared" si="33"/>
        <v>0</v>
      </c>
      <c r="AJ21" s="135">
        <f t="shared" si="34"/>
        <v>0</v>
      </c>
      <c r="AK21" s="136"/>
      <c r="AL21" s="137">
        <f t="shared" si="35"/>
        <v>0</v>
      </c>
      <c r="AM21" s="137">
        <f t="shared" si="36"/>
        <v>0</v>
      </c>
      <c r="AN21" s="138">
        <f t="shared" si="37"/>
        <v>0</v>
      </c>
      <c r="AO21" s="137">
        <f t="shared" si="38"/>
        <v>0</v>
      </c>
      <c r="AP21" s="139">
        <f t="shared" si="39"/>
        <v>0</v>
      </c>
    </row>
    <row r="22" spans="1:42" ht="30" customHeight="1" x14ac:dyDescent="0.25">
      <c r="A22" s="17"/>
      <c r="B22" s="219"/>
      <c r="C22" s="217"/>
      <c r="D22" s="220"/>
      <c r="E22" s="218"/>
      <c r="F22" s="262"/>
      <c r="G22" s="31"/>
      <c r="H22" s="32"/>
      <c r="I22" s="32"/>
      <c r="J22" s="32"/>
      <c r="K22" s="265"/>
      <c r="L22" s="70"/>
      <c r="M22" s="71">
        <f t="shared" si="10"/>
        <v>0</v>
      </c>
      <c r="N22" s="71">
        <f t="shared" si="28"/>
        <v>0</v>
      </c>
      <c r="O22" s="71">
        <f t="shared" si="29"/>
        <v>0</v>
      </c>
      <c r="P22" s="98">
        <f>IFERROR((O22/(O$4+O$15+O$19)*K$55),0)</f>
        <v>0</v>
      </c>
      <c r="Q22" s="72"/>
      <c r="R22" s="71">
        <f t="shared" si="30"/>
        <v>0</v>
      </c>
      <c r="S22" s="73">
        <f t="shared" si="31"/>
        <v>0</v>
      </c>
      <c r="Z22" s="128">
        <f t="shared" si="40"/>
        <v>0</v>
      </c>
      <c r="AA22" s="129">
        <f t="shared" si="41"/>
        <v>0</v>
      </c>
      <c r="AB22" s="130">
        <f t="shared" si="12"/>
        <v>0</v>
      </c>
      <c r="AC22" s="131">
        <f t="shared" si="42"/>
        <v>0</v>
      </c>
      <c r="AD22" s="132" t="str">
        <f t="shared" si="43"/>
        <v>/</v>
      </c>
      <c r="AE22" s="130">
        <f t="shared" si="44"/>
        <v>0</v>
      </c>
      <c r="AF22" s="133">
        <f t="shared" si="32"/>
        <v>0</v>
      </c>
      <c r="AG22" s="130"/>
      <c r="AH22" s="130"/>
      <c r="AI22" s="134">
        <f t="shared" si="33"/>
        <v>0</v>
      </c>
      <c r="AJ22" s="135">
        <f t="shared" si="34"/>
        <v>0</v>
      </c>
      <c r="AK22" s="136"/>
      <c r="AL22" s="137">
        <f t="shared" si="35"/>
        <v>0</v>
      </c>
      <c r="AM22" s="137">
        <f t="shared" si="36"/>
        <v>0</v>
      </c>
      <c r="AN22" s="138">
        <f t="shared" si="37"/>
        <v>0</v>
      </c>
      <c r="AO22" s="137">
        <f t="shared" si="38"/>
        <v>0</v>
      </c>
      <c r="AP22" s="139">
        <f t="shared" si="39"/>
        <v>0</v>
      </c>
    </row>
    <row r="23" spans="1:42" ht="30" customHeight="1" x14ac:dyDescent="0.25">
      <c r="A23" s="17"/>
      <c r="B23" s="219"/>
      <c r="C23" s="217"/>
      <c r="D23" s="217"/>
      <c r="E23" s="218"/>
      <c r="F23" s="262"/>
      <c r="G23" s="31"/>
      <c r="H23" s="32"/>
      <c r="I23" s="32"/>
      <c r="J23" s="32"/>
      <c r="K23" s="265"/>
      <c r="L23" s="70"/>
      <c r="M23" s="71">
        <f t="shared" si="10"/>
        <v>0</v>
      </c>
      <c r="N23" s="71">
        <f t="shared" si="28"/>
        <v>0</v>
      </c>
      <c r="O23" s="71">
        <f t="shared" si="29"/>
        <v>0</v>
      </c>
      <c r="P23" s="98">
        <f>IFERROR((O23/(O$4+O$15+O$19)*K$55),0)</f>
        <v>0</v>
      </c>
      <c r="Q23" s="72"/>
      <c r="R23" s="71">
        <f t="shared" si="30"/>
        <v>0</v>
      </c>
      <c r="S23" s="73">
        <f t="shared" si="31"/>
        <v>0</v>
      </c>
      <c r="Z23" s="128">
        <f t="shared" si="40"/>
        <v>0</v>
      </c>
      <c r="AA23" s="129">
        <f t="shared" si="41"/>
        <v>0</v>
      </c>
      <c r="AB23" s="130">
        <f t="shared" si="12"/>
        <v>0</v>
      </c>
      <c r="AC23" s="131">
        <f t="shared" si="42"/>
        <v>0</v>
      </c>
      <c r="AD23" s="132" t="str">
        <f t="shared" si="43"/>
        <v>/</v>
      </c>
      <c r="AE23" s="130">
        <f t="shared" si="44"/>
        <v>0</v>
      </c>
      <c r="AF23" s="133">
        <f t="shared" si="32"/>
        <v>0</v>
      </c>
      <c r="AG23" s="130"/>
      <c r="AH23" s="130"/>
      <c r="AI23" s="134">
        <f t="shared" si="33"/>
        <v>0</v>
      </c>
      <c r="AJ23" s="135">
        <f t="shared" si="34"/>
        <v>0</v>
      </c>
      <c r="AK23" s="136"/>
      <c r="AL23" s="137">
        <f t="shared" si="35"/>
        <v>0</v>
      </c>
      <c r="AM23" s="137">
        <f t="shared" si="36"/>
        <v>0</v>
      </c>
      <c r="AN23" s="138">
        <f t="shared" si="37"/>
        <v>0</v>
      </c>
      <c r="AO23" s="137">
        <f t="shared" si="38"/>
        <v>0</v>
      </c>
      <c r="AP23" s="139">
        <f t="shared" si="39"/>
        <v>0</v>
      </c>
    </row>
    <row r="24" spans="1:42" ht="30" customHeight="1" x14ac:dyDescent="0.25">
      <c r="A24" s="17"/>
      <c r="B24" s="219"/>
      <c r="C24" s="217"/>
      <c r="D24" s="14"/>
      <c r="E24" s="218"/>
      <c r="F24" s="262"/>
      <c r="G24" s="31"/>
      <c r="H24" s="32"/>
      <c r="I24" s="32"/>
      <c r="J24" s="32"/>
      <c r="K24" s="265"/>
      <c r="L24" s="70"/>
      <c r="M24" s="71">
        <f t="shared" si="10"/>
        <v>0</v>
      </c>
      <c r="N24" s="71">
        <f t="shared" si="28"/>
        <v>0</v>
      </c>
      <c r="O24" s="71">
        <f t="shared" si="29"/>
        <v>0</v>
      </c>
      <c r="P24" s="98">
        <f>IFERROR((O24/(O$4+O$15+O$19)*K$55),0)</f>
        <v>0</v>
      </c>
      <c r="Q24" s="72"/>
      <c r="R24" s="71">
        <f t="shared" ref="R24" si="45">ROUND(P24*Q24,2)</f>
        <v>0</v>
      </c>
      <c r="S24" s="73">
        <f t="shared" ref="S24" si="46">ROUND(P24-R24,2)</f>
        <v>0</v>
      </c>
      <c r="Z24" s="128">
        <f t="shared" ref="Z24" si="47">N24</f>
        <v>0</v>
      </c>
      <c r="AA24" s="129">
        <f t="shared" ref="AA24" si="48">Q24</f>
        <v>0</v>
      </c>
      <c r="AB24" s="130">
        <f t="shared" ref="AB24" si="49">M24</f>
        <v>0</v>
      </c>
      <c r="AC24" s="131">
        <f t="shared" ref="AC24" si="50">G24</f>
        <v>0</v>
      </c>
      <c r="AD24" s="132" t="str">
        <f t="shared" ref="AD24" si="51">H24&amp;"/"&amp;J24</f>
        <v>/</v>
      </c>
      <c r="AE24" s="130">
        <f t="shared" ref="AE24" si="52">S24</f>
        <v>0</v>
      </c>
      <c r="AF24" s="133">
        <f t="shared" ref="AF24" si="53">AC24</f>
        <v>0</v>
      </c>
      <c r="AG24" s="130"/>
      <c r="AH24" s="130"/>
      <c r="AI24" s="134">
        <f t="shared" si="33"/>
        <v>0</v>
      </c>
      <c r="AJ24" s="135">
        <f t="shared" ref="AJ24" si="54">AA24</f>
        <v>0</v>
      </c>
      <c r="AK24" s="136"/>
      <c r="AL24" s="137">
        <f t="shared" ref="AL24" si="55">AI24*MAX(AJ24,AK24)</f>
        <v>0</v>
      </c>
      <c r="AM24" s="137">
        <f t="shared" ref="AM24" si="56">AI24-AL24</f>
        <v>0</v>
      </c>
      <c r="AN24" s="138">
        <f t="shared" ref="AN24" si="57">MIN(AM24,AE24)</f>
        <v>0</v>
      </c>
      <c r="AO24" s="137">
        <f t="shared" ref="AO24" si="58">IF(AE24-AI24&lt;0,0,AE24-AI24)</f>
        <v>0</v>
      </c>
      <c r="AP24" s="139">
        <f t="shared" ref="AP24" si="59">AE24-AN24-AO24</f>
        <v>0</v>
      </c>
    </row>
    <row r="25" spans="1:42" ht="30" customHeight="1" x14ac:dyDescent="0.25">
      <c r="A25" s="17"/>
      <c r="B25" s="219"/>
      <c r="C25" s="217"/>
      <c r="D25" s="220"/>
      <c r="E25" s="218"/>
      <c r="F25" s="262"/>
      <c r="G25" s="31"/>
      <c r="H25" s="32"/>
      <c r="I25" s="32"/>
      <c r="J25" s="32"/>
      <c r="K25" s="265"/>
      <c r="L25" s="70"/>
      <c r="M25" s="71">
        <f t="shared" si="10"/>
        <v>0</v>
      </c>
      <c r="N25" s="71">
        <f t="shared" si="28"/>
        <v>0</v>
      </c>
      <c r="O25" s="71">
        <f t="shared" si="29"/>
        <v>0</v>
      </c>
      <c r="P25" s="98">
        <f>IFERROR((O25/(O$4+O$15+O$19)*K$55),0)</f>
        <v>0</v>
      </c>
      <c r="Q25" s="72"/>
      <c r="R25" s="71">
        <f t="shared" ref="R25:R26" si="60">ROUND(P25*Q25,2)</f>
        <v>0</v>
      </c>
      <c r="S25" s="73">
        <f t="shared" ref="S25:S26" si="61">ROUND(P25-R25,2)</f>
        <v>0</v>
      </c>
      <c r="Z25" s="128">
        <f t="shared" ref="Z25:Z26" si="62">N25</f>
        <v>0</v>
      </c>
      <c r="AA25" s="129">
        <f t="shared" ref="AA25" si="63">Q25</f>
        <v>0</v>
      </c>
      <c r="AB25" s="130">
        <f t="shared" ref="AB25:AB26" si="64">M25</f>
        <v>0</v>
      </c>
      <c r="AC25" s="131">
        <f t="shared" ref="AC25" si="65">G25</f>
        <v>0</v>
      </c>
      <c r="AD25" s="132" t="str">
        <f t="shared" ref="AD25" si="66">H25&amp;"/"&amp;J25</f>
        <v>/</v>
      </c>
      <c r="AE25" s="130">
        <f t="shared" ref="AE25:AE26" si="67">S25</f>
        <v>0</v>
      </c>
      <c r="AF25" s="133">
        <f t="shared" ref="AF25" si="68">AC25</f>
        <v>0</v>
      </c>
      <c r="AG25" s="130"/>
      <c r="AH25" s="130"/>
      <c r="AI25" s="134">
        <f t="shared" si="33"/>
        <v>0</v>
      </c>
      <c r="AJ25" s="135">
        <f t="shared" ref="AJ25" si="69">AA25</f>
        <v>0</v>
      </c>
      <c r="AK25" s="136"/>
      <c r="AL25" s="137">
        <f t="shared" ref="AL25" si="70">AI25*MAX(AJ25,AK25)</f>
        <v>0</v>
      </c>
      <c r="AM25" s="137">
        <f t="shared" ref="AM25" si="71">AI25-AL25</f>
        <v>0</v>
      </c>
      <c r="AN25" s="138">
        <f t="shared" ref="AN25" si="72">MIN(AM25,AE25)</f>
        <v>0</v>
      </c>
      <c r="AO25" s="137">
        <f t="shared" ref="AO25" si="73">IF(AE25-AI25&lt;0,0,AE25-AI25)</f>
        <v>0</v>
      </c>
      <c r="AP25" s="139">
        <f t="shared" ref="AP25" si="74">AE25-AN25-AO25</f>
        <v>0</v>
      </c>
    </row>
    <row r="26" spans="1:42" ht="40.5" customHeight="1" x14ac:dyDescent="0.25">
      <c r="A26" s="16" t="s">
        <v>2</v>
      </c>
      <c r="B26" s="45" t="s">
        <v>85</v>
      </c>
      <c r="C26" s="11"/>
      <c r="D26" s="11"/>
      <c r="E26" s="12"/>
      <c r="F26" s="58">
        <f>SUM(F27:F31)</f>
        <v>0</v>
      </c>
      <c r="G26" s="208"/>
      <c r="H26" s="3"/>
      <c r="I26" s="3"/>
      <c r="J26" s="211"/>
      <c r="K26" s="66"/>
      <c r="L26" s="66"/>
      <c r="M26" s="66">
        <f>SUM(M27:M31)</f>
        <v>0</v>
      </c>
      <c r="N26" s="66"/>
      <c r="O26" s="66"/>
      <c r="P26" s="66"/>
      <c r="Q26" s="66"/>
      <c r="R26" s="66"/>
      <c r="S26" s="67"/>
      <c r="Z26" s="122">
        <f t="shared" si="62"/>
        <v>0</v>
      </c>
      <c r="AA26" s="66"/>
      <c r="AB26" s="66">
        <f t="shared" si="64"/>
        <v>0</v>
      </c>
      <c r="AC26" s="66"/>
      <c r="AD26" s="123"/>
      <c r="AE26" s="66">
        <f t="shared" si="67"/>
        <v>0</v>
      </c>
      <c r="AF26" s="143"/>
      <c r="AG26" s="66"/>
      <c r="AH26" s="66"/>
      <c r="AI26" s="66"/>
      <c r="AJ26" s="66"/>
      <c r="AK26" s="66"/>
      <c r="AL26" s="66"/>
      <c r="AM26" s="66"/>
      <c r="AN26" s="66"/>
      <c r="AO26" s="66"/>
      <c r="AP26" s="67"/>
    </row>
    <row r="27" spans="1:42" x14ac:dyDescent="0.25">
      <c r="A27" s="17"/>
      <c r="B27" s="219"/>
      <c r="C27" s="9"/>
      <c r="D27" s="212"/>
      <c r="E27" s="8"/>
      <c r="F27" s="216"/>
      <c r="G27" s="31"/>
      <c r="H27" s="35"/>
      <c r="I27" s="35"/>
      <c r="J27" s="32"/>
      <c r="K27" s="265"/>
      <c r="L27" s="70"/>
      <c r="M27" s="71">
        <f t="shared" si="10"/>
        <v>0</v>
      </c>
      <c r="N27" s="70"/>
      <c r="O27" s="70"/>
      <c r="P27" s="70"/>
      <c r="Q27" s="76"/>
      <c r="R27" s="70"/>
      <c r="S27" s="77"/>
      <c r="Z27" s="144"/>
      <c r="AA27" s="145"/>
      <c r="AB27" s="145"/>
      <c r="AC27" s="145"/>
      <c r="AD27" s="145"/>
      <c r="AE27" s="145"/>
      <c r="AF27" s="146"/>
      <c r="AG27" s="145"/>
      <c r="AH27" s="145"/>
      <c r="AI27" s="145"/>
      <c r="AJ27" s="145"/>
      <c r="AK27" s="145"/>
      <c r="AL27" s="145"/>
      <c r="AM27" s="145"/>
      <c r="AN27" s="145"/>
      <c r="AO27" s="145"/>
      <c r="AP27" s="147"/>
    </row>
    <row r="28" spans="1:42" ht="30" customHeight="1" x14ac:dyDescent="0.25">
      <c r="A28" s="17"/>
      <c r="B28" s="219"/>
      <c r="C28" s="9"/>
      <c r="D28" s="212"/>
      <c r="E28" s="8"/>
      <c r="F28" s="216"/>
      <c r="G28" s="31"/>
      <c r="H28" s="35"/>
      <c r="I28" s="35"/>
      <c r="J28" s="32"/>
      <c r="K28" s="265"/>
      <c r="L28" s="70"/>
      <c r="M28" s="71">
        <f t="shared" si="10"/>
        <v>0</v>
      </c>
      <c r="N28" s="70"/>
      <c r="O28" s="70"/>
      <c r="P28" s="70"/>
      <c r="Q28" s="76"/>
      <c r="R28" s="70"/>
      <c r="S28" s="77"/>
      <c r="Z28" s="144"/>
      <c r="AA28" s="145"/>
      <c r="AB28" s="145"/>
      <c r="AC28" s="145"/>
      <c r="AD28" s="145"/>
      <c r="AE28" s="145"/>
      <c r="AF28" s="146"/>
      <c r="AG28" s="145"/>
      <c r="AH28" s="145"/>
      <c r="AI28" s="145"/>
      <c r="AJ28" s="145"/>
      <c r="AK28" s="145"/>
      <c r="AL28" s="145"/>
      <c r="AM28" s="145"/>
      <c r="AN28" s="145"/>
      <c r="AO28" s="145"/>
      <c r="AP28" s="147"/>
    </row>
    <row r="29" spans="1:42" ht="30" customHeight="1" x14ac:dyDescent="0.25">
      <c r="A29" s="17"/>
      <c r="B29" s="219"/>
      <c r="C29" s="9"/>
      <c r="D29" s="212"/>
      <c r="E29" s="8"/>
      <c r="F29" s="216"/>
      <c r="G29" s="31"/>
      <c r="H29" s="35"/>
      <c r="I29" s="35"/>
      <c r="J29" s="32"/>
      <c r="K29" s="265"/>
      <c r="L29" s="70"/>
      <c r="M29" s="71">
        <f t="shared" si="10"/>
        <v>0</v>
      </c>
      <c r="N29" s="70"/>
      <c r="O29" s="70"/>
      <c r="P29" s="70"/>
      <c r="Q29" s="76"/>
      <c r="R29" s="70"/>
      <c r="S29" s="77"/>
      <c r="Z29" s="144"/>
      <c r="AA29" s="145"/>
      <c r="AB29" s="145"/>
      <c r="AC29" s="145"/>
      <c r="AD29" s="145"/>
      <c r="AE29" s="145"/>
      <c r="AF29" s="146"/>
      <c r="AG29" s="145"/>
      <c r="AH29" s="145"/>
      <c r="AI29" s="145"/>
      <c r="AJ29" s="145"/>
      <c r="AK29" s="145"/>
      <c r="AL29" s="145"/>
      <c r="AM29" s="145"/>
      <c r="AN29" s="145"/>
      <c r="AO29" s="145"/>
      <c r="AP29" s="147"/>
    </row>
    <row r="30" spans="1:42" ht="30" customHeight="1" x14ac:dyDescent="0.25">
      <c r="A30" s="17"/>
      <c r="B30" s="219"/>
      <c r="C30" s="9"/>
      <c r="D30" s="212"/>
      <c r="E30" s="8"/>
      <c r="F30" s="216"/>
      <c r="G30" s="31"/>
      <c r="H30" s="35"/>
      <c r="I30" s="35"/>
      <c r="J30" s="32"/>
      <c r="K30" s="265"/>
      <c r="L30" s="70"/>
      <c r="M30" s="71">
        <f t="shared" si="10"/>
        <v>0</v>
      </c>
      <c r="N30" s="70"/>
      <c r="O30" s="70"/>
      <c r="P30" s="70"/>
      <c r="Q30" s="76"/>
      <c r="R30" s="70"/>
      <c r="S30" s="77"/>
      <c r="Z30" s="144"/>
      <c r="AA30" s="145"/>
      <c r="AB30" s="145"/>
      <c r="AC30" s="145"/>
      <c r="AD30" s="145"/>
      <c r="AE30" s="145"/>
      <c r="AF30" s="146"/>
      <c r="AG30" s="145"/>
      <c r="AH30" s="145"/>
      <c r="AI30" s="145"/>
      <c r="AJ30" s="145"/>
      <c r="AK30" s="145"/>
      <c r="AL30" s="145"/>
      <c r="AM30" s="145"/>
      <c r="AN30" s="145"/>
      <c r="AO30" s="145"/>
      <c r="AP30" s="147"/>
    </row>
    <row r="31" spans="1:42" ht="30" customHeight="1" x14ac:dyDescent="0.25">
      <c r="A31" s="17"/>
      <c r="B31" s="219"/>
      <c r="C31" s="9"/>
      <c r="D31" s="212"/>
      <c r="E31" s="8"/>
      <c r="F31" s="216"/>
      <c r="G31" s="31"/>
      <c r="H31" s="35"/>
      <c r="I31" s="35"/>
      <c r="J31" s="32"/>
      <c r="K31" s="265"/>
      <c r="L31" s="70"/>
      <c r="M31" s="71">
        <f t="shared" si="10"/>
        <v>0</v>
      </c>
      <c r="N31" s="70"/>
      <c r="O31" s="70"/>
      <c r="P31" s="70"/>
      <c r="Q31" s="76"/>
      <c r="R31" s="70"/>
      <c r="S31" s="77"/>
      <c r="Z31" s="144"/>
      <c r="AA31" s="145"/>
      <c r="AB31" s="145"/>
      <c r="AC31" s="145"/>
      <c r="AD31" s="145"/>
      <c r="AE31" s="145"/>
      <c r="AF31" s="146"/>
      <c r="AG31" s="145"/>
      <c r="AH31" s="145"/>
      <c r="AI31" s="145"/>
      <c r="AJ31" s="145"/>
      <c r="AK31" s="145"/>
      <c r="AL31" s="145"/>
      <c r="AM31" s="145"/>
      <c r="AN31" s="145"/>
      <c r="AO31" s="145"/>
      <c r="AP31" s="147"/>
    </row>
    <row r="32" spans="1:42" ht="56.25" x14ac:dyDescent="0.25">
      <c r="A32" s="16" t="s">
        <v>3</v>
      </c>
      <c r="B32" s="45" t="s">
        <v>86</v>
      </c>
      <c r="C32" s="11"/>
      <c r="D32" s="11"/>
      <c r="E32" s="11"/>
      <c r="F32" s="58">
        <f>SUM(F33:F36)</f>
        <v>0</v>
      </c>
      <c r="G32" s="208"/>
      <c r="H32" s="3"/>
      <c r="I32" s="3"/>
      <c r="J32" s="3"/>
      <c r="K32" s="66"/>
      <c r="L32" s="66"/>
      <c r="M32" s="66">
        <f>SUM(M33:M36)</f>
        <v>0</v>
      </c>
      <c r="N32" s="66"/>
      <c r="O32" s="66"/>
      <c r="P32" s="66"/>
      <c r="Q32" s="66"/>
      <c r="R32" s="66"/>
      <c r="S32" s="67"/>
      <c r="Z32" s="122"/>
      <c r="AA32" s="66"/>
      <c r="AB32" s="66"/>
      <c r="AC32" s="66"/>
      <c r="AD32" s="66"/>
      <c r="AE32" s="66"/>
      <c r="AF32" s="143"/>
      <c r="AG32" s="66"/>
      <c r="AH32" s="66"/>
      <c r="AI32" s="66"/>
      <c r="AJ32" s="66"/>
      <c r="AK32" s="66"/>
      <c r="AL32" s="66"/>
      <c r="AM32" s="66"/>
      <c r="AN32" s="66"/>
      <c r="AO32" s="66"/>
      <c r="AP32" s="67"/>
    </row>
    <row r="33" spans="1:55" ht="30" customHeight="1" x14ac:dyDescent="0.25">
      <c r="A33" s="18"/>
      <c r="B33" s="19"/>
      <c r="C33" s="9"/>
      <c r="D33" s="9"/>
      <c r="E33" s="212"/>
      <c r="F33" s="216"/>
      <c r="G33" s="31"/>
      <c r="H33" s="35"/>
      <c r="I33" s="35"/>
      <c r="J33" s="35"/>
      <c r="K33" s="265"/>
      <c r="L33" s="70"/>
      <c r="M33" s="71">
        <f t="shared" si="10"/>
        <v>0</v>
      </c>
      <c r="N33" s="70"/>
      <c r="O33" s="70"/>
      <c r="P33" s="70"/>
      <c r="Q33" s="76"/>
      <c r="R33" s="70"/>
      <c r="S33" s="77"/>
      <c r="Z33" s="144"/>
      <c r="AA33" s="145"/>
      <c r="AB33" s="145"/>
      <c r="AC33" s="145"/>
      <c r="AD33" s="145"/>
      <c r="AE33" s="145"/>
      <c r="AF33" s="146"/>
      <c r="AG33" s="145"/>
      <c r="AH33" s="145"/>
      <c r="AI33" s="145"/>
      <c r="AJ33" s="145"/>
      <c r="AK33" s="145"/>
      <c r="AL33" s="145"/>
      <c r="AM33" s="145"/>
      <c r="AN33" s="145"/>
      <c r="AO33" s="145"/>
      <c r="AP33" s="147"/>
    </row>
    <row r="34" spans="1:55" ht="30" customHeight="1" x14ac:dyDescent="0.25">
      <c r="A34" s="18"/>
      <c r="B34" s="19"/>
      <c r="C34" s="9"/>
      <c r="D34" s="9"/>
      <c r="E34" s="212"/>
      <c r="F34" s="216"/>
      <c r="G34" s="31"/>
      <c r="H34" s="35"/>
      <c r="I34" s="35"/>
      <c r="J34" s="35"/>
      <c r="K34" s="265"/>
      <c r="L34" s="70"/>
      <c r="M34" s="71">
        <f t="shared" si="10"/>
        <v>0</v>
      </c>
      <c r="N34" s="70"/>
      <c r="O34" s="70"/>
      <c r="P34" s="70"/>
      <c r="Q34" s="76"/>
      <c r="R34" s="70"/>
      <c r="S34" s="77"/>
      <c r="Z34" s="144"/>
      <c r="AA34" s="145"/>
      <c r="AB34" s="145"/>
      <c r="AC34" s="145"/>
      <c r="AD34" s="145"/>
      <c r="AE34" s="145"/>
      <c r="AF34" s="146"/>
      <c r="AG34" s="145"/>
      <c r="AH34" s="145"/>
      <c r="AI34" s="145"/>
      <c r="AJ34" s="145"/>
      <c r="AK34" s="145"/>
      <c r="AL34" s="145"/>
      <c r="AM34" s="145"/>
      <c r="AN34" s="145"/>
      <c r="AO34" s="145"/>
      <c r="AP34" s="147"/>
    </row>
    <row r="35" spans="1:55" ht="30" customHeight="1" x14ac:dyDescent="0.25">
      <c r="A35" s="18"/>
      <c r="B35" s="19"/>
      <c r="C35" s="9"/>
      <c r="D35" s="9"/>
      <c r="E35" s="212"/>
      <c r="F35" s="216"/>
      <c r="G35" s="31"/>
      <c r="H35" s="35"/>
      <c r="I35" s="35"/>
      <c r="J35" s="35"/>
      <c r="K35" s="265"/>
      <c r="L35" s="70"/>
      <c r="M35" s="71">
        <f t="shared" si="10"/>
        <v>0</v>
      </c>
      <c r="N35" s="70"/>
      <c r="O35" s="70"/>
      <c r="P35" s="70"/>
      <c r="Q35" s="76"/>
      <c r="R35" s="70"/>
      <c r="S35" s="77"/>
      <c r="Z35" s="144"/>
      <c r="AA35" s="145"/>
      <c r="AB35" s="145"/>
      <c r="AC35" s="145"/>
      <c r="AD35" s="145"/>
      <c r="AE35" s="145"/>
      <c r="AF35" s="146"/>
      <c r="AG35" s="145"/>
      <c r="AH35" s="145"/>
      <c r="AI35" s="145"/>
      <c r="AJ35" s="145"/>
      <c r="AK35" s="145"/>
      <c r="AL35" s="145"/>
      <c r="AM35" s="145"/>
      <c r="AN35" s="145"/>
      <c r="AO35" s="145"/>
      <c r="AP35" s="147"/>
    </row>
    <row r="36" spans="1:55" ht="30" customHeight="1" thickBot="1" x14ac:dyDescent="0.3">
      <c r="A36" s="29"/>
      <c r="B36" s="20"/>
      <c r="C36" s="21"/>
      <c r="D36" s="22"/>
      <c r="E36" s="22"/>
      <c r="F36" s="61"/>
      <c r="G36" s="209"/>
      <c r="H36" s="36"/>
      <c r="I36" s="36"/>
      <c r="J36" s="36"/>
      <c r="K36" s="265"/>
      <c r="L36" s="78"/>
      <c r="M36" s="71">
        <f t="shared" si="10"/>
        <v>0</v>
      </c>
      <c r="N36" s="78"/>
      <c r="O36" s="78"/>
      <c r="P36" s="78"/>
      <c r="Q36" s="79"/>
      <c r="R36" s="78"/>
      <c r="S36" s="80"/>
      <c r="Z36" s="148"/>
      <c r="AA36" s="149"/>
      <c r="AB36" s="149"/>
      <c r="AC36" s="149"/>
      <c r="AD36" s="149"/>
      <c r="AE36" s="149"/>
      <c r="AF36" s="150"/>
      <c r="AG36" s="149"/>
      <c r="AH36" s="149"/>
      <c r="AI36" s="149"/>
      <c r="AJ36" s="149"/>
      <c r="AK36" s="149"/>
      <c r="AL36" s="149"/>
      <c r="AM36" s="149"/>
      <c r="AN36" s="149"/>
      <c r="AO36" s="149"/>
      <c r="AP36" s="151"/>
    </row>
    <row r="37" spans="1:55" ht="64.5" customHeight="1" thickBot="1" x14ac:dyDescent="0.3">
      <c r="A37" s="290" t="s">
        <v>27</v>
      </c>
      <c r="B37" s="291"/>
      <c r="C37" s="291"/>
      <c r="D37" s="291"/>
      <c r="E37" s="291"/>
      <c r="F37" s="292"/>
      <c r="G37" s="290" t="s">
        <v>27</v>
      </c>
      <c r="H37" s="291"/>
      <c r="I37" s="291"/>
      <c r="J37" s="291"/>
      <c r="K37" s="291"/>
      <c r="L37" s="291"/>
      <c r="M37" s="291"/>
      <c r="N37" s="291"/>
      <c r="O37" s="291"/>
      <c r="P37" s="291"/>
      <c r="Q37" s="291"/>
      <c r="R37" s="291"/>
      <c r="S37" s="292"/>
      <c r="AM37" s="254" t="s">
        <v>100</v>
      </c>
      <c r="AN37" s="255" t="s">
        <v>104</v>
      </c>
      <c r="AO37" s="254" t="s">
        <v>105</v>
      </c>
      <c r="AP37" s="256" t="s">
        <v>106</v>
      </c>
    </row>
    <row r="38" spans="1:55" s="15" customFormat="1" ht="24.75" customHeight="1" thickBot="1" x14ac:dyDescent="0.3">
      <c r="A38" s="88"/>
      <c r="B38" s="89"/>
      <c r="C38" s="90"/>
      <c r="D38" s="90"/>
      <c r="E38" s="90"/>
      <c r="F38" s="91"/>
      <c r="G38" s="92"/>
      <c r="H38" s="92"/>
      <c r="I38" s="92"/>
      <c r="J38" s="92"/>
      <c r="K38" s="93"/>
      <c r="L38" s="93"/>
      <c r="M38" s="93"/>
      <c r="N38" s="94"/>
      <c r="O38" s="94"/>
      <c r="P38" s="94"/>
      <c r="Q38" s="94"/>
      <c r="R38" s="94"/>
      <c r="S38" s="94"/>
      <c r="AM38" s="152">
        <f>SUM(AE4,AE15,AE19)</f>
        <v>0</v>
      </c>
      <c r="AN38" s="152">
        <f>SUM(AN19,AN15,AN4)</f>
        <v>0</v>
      </c>
      <c r="AO38" s="152">
        <f>SUM(AO19,AO15,AO4)</f>
        <v>0</v>
      </c>
      <c r="AP38" s="152">
        <f>SUM(AP19,AP15,AP4)</f>
        <v>0</v>
      </c>
    </row>
    <row r="39" spans="1:55" s="28" customFormat="1" ht="43.5" customHeight="1" thickBot="1" x14ac:dyDescent="0.3">
      <c r="A39" s="105"/>
      <c r="B39" s="293" t="s">
        <v>28</v>
      </c>
      <c r="C39" s="294"/>
      <c r="D39" s="294"/>
      <c r="E39" s="294"/>
      <c r="F39" s="295"/>
      <c r="G39" s="273" t="s">
        <v>29</v>
      </c>
      <c r="H39" s="274"/>
      <c r="I39" s="274"/>
      <c r="J39" s="274"/>
      <c r="K39" s="275"/>
      <c r="L39" s="222"/>
      <c r="M39" s="222"/>
      <c r="N39" s="221"/>
      <c r="O39" s="82"/>
      <c r="P39" s="82"/>
      <c r="Q39" s="82"/>
      <c r="R39" s="82"/>
      <c r="S39" s="82"/>
      <c r="AP39" s="153"/>
    </row>
    <row r="40" spans="1:55" ht="102" customHeight="1" thickBot="1" x14ac:dyDescent="0.3">
      <c r="A40" s="103" t="s">
        <v>4</v>
      </c>
      <c r="B40" s="296" t="s">
        <v>216</v>
      </c>
      <c r="C40" s="296"/>
      <c r="D40" s="296"/>
      <c r="E40" s="104"/>
      <c r="F40" s="249"/>
      <c r="G40" s="395" t="s">
        <v>217</v>
      </c>
      <c r="H40" s="396"/>
      <c r="I40" s="396"/>
      <c r="J40" s="397"/>
      <c r="K40" s="247">
        <v>7.5345000000000004</v>
      </c>
      <c r="L40" s="223"/>
      <c r="M40" s="223"/>
      <c r="N40" s="101"/>
      <c r="O40" s="81"/>
      <c r="P40" s="81"/>
      <c r="Q40" s="81"/>
      <c r="R40" s="81"/>
      <c r="S40" s="81"/>
      <c r="AI40"/>
      <c r="AY40" s="307" t="s">
        <v>107</v>
      </c>
      <c r="AZ40" s="308"/>
      <c r="BA40" s="308"/>
      <c r="BB40" s="308"/>
      <c r="BC40" s="309"/>
    </row>
    <row r="41" spans="1:55" ht="52.5" customHeight="1" thickBot="1" x14ac:dyDescent="0.35">
      <c r="A41" s="30" t="s">
        <v>5</v>
      </c>
      <c r="B41" s="297" t="s">
        <v>72</v>
      </c>
      <c r="C41" s="297"/>
      <c r="D41" s="297"/>
      <c r="E41" s="26"/>
      <c r="F41" s="83">
        <f>F4</f>
        <v>0</v>
      </c>
      <c r="G41" s="398"/>
      <c r="H41" s="399"/>
      <c r="I41" s="399"/>
      <c r="J41" s="400"/>
      <c r="K41" s="83">
        <f>M4</f>
        <v>0</v>
      </c>
      <c r="L41" s="224"/>
      <c r="M41" s="224"/>
      <c r="N41" s="101"/>
      <c r="O41" s="81"/>
      <c r="P41" s="81"/>
      <c r="Q41" s="81"/>
      <c r="R41" s="81"/>
      <c r="S41" s="81"/>
      <c r="AI41" s="154"/>
      <c r="AJ41" s="155"/>
      <c r="AK41" s="155"/>
      <c r="AL41" s="155"/>
      <c r="AM41" s="155"/>
      <c r="AN41" s="155"/>
      <c r="AO41" s="155"/>
      <c r="AV41" s="155"/>
      <c r="AY41" s="156" t="s">
        <v>189</v>
      </c>
      <c r="AZ41" s="157"/>
      <c r="BA41" s="158"/>
      <c r="BB41" s="156" t="s">
        <v>108</v>
      </c>
      <c r="BC41" s="253">
        <v>1</v>
      </c>
    </row>
    <row r="42" spans="1:55" ht="61.5" customHeight="1" thickBot="1" x14ac:dyDescent="0.3">
      <c r="A42" s="30" t="s">
        <v>67</v>
      </c>
      <c r="B42" s="287" t="s">
        <v>165</v>
      </c>
      <c r="C42" s="288"/>
      <c r="D42" s="289"/>
      <c r="E42" s="27"/>
      <c r="F42" s="83">
        <f>MIN(F15,F41*0.02,75000)</f>
        <v>0</v>
      </c>
      <c r="G42" s="398"/>
      <c r="H42" s="399"/>
      <c r="I42" s="399"/>
      <c r="J42" s="400"/>
      <c r="K42" s="83">
        <f>MIN(M15,K$41*0.02,ROUND(75000/K$40,2))</f>
        <v>0</v>
      </c>
      <c r="L42" s="224"/>
      <c r="M42" s="224"/>
      <c r="N42" s="101"/>
      <c r="O42" s="81"/>
      <c r="P42" s="81"/>
      <c r="Q42" s="81"/>
      <c r="R42" s="81"/>
      <c r="S42" s="81"/>
      <c r="AI42" s="159"/>
      <c r="AJ42" s="155"/>
      <c r="AK42" s="155"/>
      <c r="AL42" s="155"/>
      <c r="AM42" s="155"/>
      <c r="AN42" s="155"/>
      <c r="AO42" s="155"/>
      <c r="AV42" s="155"/>
      <c r="AY42" s="310"/>
      <c r="AZ42" s="311"/>
      <c r="BA42" s="160"/>
      <c r="BB42" s="161" t="s">
        <v>186</v>
      </c>
      <c r="BC42" s="161" t="s">
        <v>187</v>
      </c>
    </row>
    <row r="43" spans="1:55" ht="84" customHeight="1" x14ac:dyDescent="0.25">
      <c r="A43" s="30" t="s">
        <v>20</v>
      </c>
      <c r="B43" s="287" t="s">
        <v>68</v>
      </c>
      <c r="C43" s="288"/>
      <c r="D43" s="289"/>
      <c r="E43" s="6"/>
      <c r="F43" s="83">
        <f>IF(((F41*0.1)-F42)&gt;F19, F19,((F41*0.1)-F42))</f>
        <v>0</v>
      </c>
      <c r="G43" s="398"/>
      <c r="H43" s="399"/>
      <c r="I43" s="399"/>
      <c r="J43" s="400"/>
      <c r="K43" s="83">
        <f>IF(((K41*0.1)-K42)&gt;M19, M19,((K41*0.1)-K42))</f>
        <v>0</v>
      </c>
      <c r="L43" s="224"/>
      <c r="M43" s="224"/>
      <c r="N43" s="101"/>
      <c r="O43" s="81"/>
      <c r="P43" s="81"/>
      <c r="Q43" s="81"/>
      <c r="R43" s="81"/>
      <c r="S43" s="81"/>
      <c r="Z43" s="1">
        <f>K48</f>
        <v>0</v>
      </c>
      <c r="AD43" s="162" t="s">
        <v>20</v>
      </c>
      <c r="AE43" s="312" t="s">
        <v>110</v>
      </c>
      <c r="AF43" s="312"/>
      <c r="AG43" s="313">
        <f>Z43</f>
        <v>0</v>
      </c>
      <c r="AH43" s="314"/>
      <c r="AN43" s="155"/>
      <c r="AO43" s="155"/>
      <c r="AV43" s="155"/>
      <c r="AY43" s="163" t="s">
        <v>0</v>
      </c>
      <c r="AZ43" s="315" t="s">
        <v>111</v>
      </c>
      <c r="BA43" s="315"/>
      <c r="BB43" s="164">
        <f>S4</f>
        <v>0</v>
      </c>
      <c r="BC43" s="165">
        <v>0</v>
      </c>
    </row>
    <row r="44" spans="1:55" ht="40.5" customHeight="1" x14ac:dyDescent="0.25">
      <c r="A44" s="30" t="s">
        <v>6</v>
      </c>
      <c r="B44" s="276" t="s">
        <v>164</v>
      </c>
      <c r="C44" s="277"/>
      <c r="D44" s="278"/>
      <c r="E44" s="6"/>
      <c r="F44" s="83">
        <f>IF((20000*F40)&gt;(F42+F43),(F42+F43),(20000*F40))</f>
        <v>0</v>
      </c>
      <c r="G44" s="398"/>
      <c r="H44" s="399"/>
      <c r="I44" s="399"/>
      <c r="J44" s="400"/>
      <c r="K44" s="83">
        <f>IF(20000&gt;(K42+K43),(K42+K43),20000)</f>
        <v>0</v>
      </c>
      <c r="L44" s="224"/>
      <c r="M44" s="224"/>
      <c r="N44" s="101"/>
      <c r="O44" s="81"/>
      <c r="P44" s="81"/>
      <c r="Q44" s="81"/>
      <c r="R44" s="81"/>
      <c r="S44" s="81"/>
      <c r="AD44" s="166" t="s">
        <v>6</v>
      </c>
      <c r="AE44" s="316" t="s">
        <v>112</v>
      </c>
      <c r="AF44" s="316"/>
      <c r="AG44" s="317">
        <f>AN38</f>
        <v>0</v>
      </c>
      <c r="AH44" s="318"/>
      <c r="AN44" s="155"/>
      <c r="AO44" s="155"/>
      <c r="AV44" s="155"/>
      <c r="AY44" s="167" t="s">
        <v>19</v>
      </c>
      <c r="AZ44" s="319" t="s">
        <v>113</v>
      </c>
      <c r="BA44" s="319"/>
      <c r="BB44" s="164">
        <f>S15</f>
        <v>0</v>
      </c>
      <c r="BC44" s="168">
        <v>0</v>
      </c>
    </row>
    <row r="45" spans="1:55" ht="40.5" customHeight="1" thickBot="1" x14ac:dyDescent="0.3">
      <c r="A45" s="30" t="s">
        <v>7</v>
      </c>
      <c r="B45" s="276" t="s">
        <v>71</v>
      </c>
      <c r="C45" s="277"/>
      <c r="D45" s="278"/>
      <c r="E45" s="6"/>
      <c r="F45" s="83">
        <f>F41+F44</f>
        <v>0</v>
      </c>
      <c r="G45" s="398"/>
      <c r="H45" s="399"/>
      <c r="I45" s="399"/>
      <c r="J45" s="400"/>
      <c r="K45" s="83">
        <f>K41+K44</f>
        <v>0</v>
      </c>
      <c r="L45" s="224"/>
      <c r="M45" s="224"/>
      <c r="N45" s="101"/>
      <c r="O45" s="81"/>
      <c r="P45" s="81"/>
      <c r="Q45" s="81"/>
      <c r="R45" s="81"/>
      <c r="S45" s="81"/>
      <c r="AD45" s="169" t="s">
        <v>7</v>
      </c>
      <c r="AE45" s="320" t="s">
        <v>202</v>
      </c>
      <c r="AF45" s="320"/>
      <c r="AG45" s="321"/>
      <c r="AH45" s="322"/>
      <c r="AN45" s="155"/>
      <c r="AO45" s="155"/>
      <c r="AV45" s="155"/>
      <c r="AY45" s="167" t="s">
        <v>1</v>
      </c>
      <c r="AZ45" s="319" t="s">
        <v>114</v>
      </c>
      <c r="BA45" s="319"/>
      <c r="BB45" s="164">
        <f>S19</f>
        <v>0</v>
      </c>
      <c r="BC45" s="168">
        <v>0</v>
      </c>
    </row>
    <row r="46" spans="1:55" ht="78.75" customHeight="1" thickBot="1" x14ac:dyDescent="0.3">
      <c r="A46" s="30" t="s">
        <v>8</v>
      </c>
      <c r="B46" s="276" t="s">
        <v>66</v>
      </c>
      <c r="C46" s="277"/>
      <c r="D46" s="278"/>
      <c r="E46" s="6"/>
      <c r="F46" s="63"/>
      <c r="G46" s="398"/>
      <c r="H46" s="399"/>
      <c r="I46" s="399"/>
      <c r="J46" s="400"/>
      <c r="K46" s="85">
        <f>ROUND(F46/K$40,2)</f>
        <v>0</v>
      </c>
      <c r="L46" s="221"/>
      <c r="M46" s="221"/>
      <c r="N46" s="101"/>
      <c r="O46" s="81"/>
      <c r="P46" s="81"/>
      <c r="Q46" s="81"/>
      <c r="R46" s="81"/>
      <c r="S46" s="81"/>
      <c r="AD46" s="170"/>
      <c r="AE46" s="170"/>
      <c r="AF46" s="170"/>
      <c r="AG46" s="170"/>
      <c r="AH46" s="170"/>
      <c r="AI46" s="170"/>
      <c r="AJ46" s="155"/>
      <c r="AK46" s="155"/>
      <c r="AL46" s="155"/>
      <c r="AM46" s="155"/>
      <c r="AN46" s="155"/>
      <c r="AO46" s="155"/>
      <c r="AV46" s="155"/>
      <c r="AY46" s="171" t="s">
        <v>2</v>
      </c>
      <c r="AZ46" s="323" t="s">
        <v>115</v>
      </c>
      <c r="BA46" s="323"/>
      <c r="BB46" s="172">
        <f>SUM(BB43:BB45)</f>
        <v>0</v>
      </c>
      <c r="BC46" s="173">
        <f>SUM(BC43:BC45)</f>
        <v>0</v>
      </c>
    </row>
    <row r="47" spans="1:55" ht="48" customHeight="1" x14ac:dyDescent="0.25">
      <c r="A47" s="30" t="s">
        <v>9</v>
      </c>
      <c r="B47" s="301" t="s">
        <v>168</v>
      </c>
      <c r="C47" s="302"/>
      <c r="D47" s="303"/>
      <c r="E47" s="6"/>
      <c r="F47" s="65">
        <f>IF(F45&gt;1000000*F40,F45-F46,F45)</f>
        <v>0</v>
      </c>
      <c r="G47" s="398"/>
      <c r="H47" s="399"/>
      <c r="I47" s="399"/>
      <c r="J47" s="400"/>
      <c r="K47" s="65">
        <f>IF(K45&gt;1000000,K45-K46,K45)</f>
        <v>0</v>
      </c>
      <c r="L47" s="224"/>
      <c r="M47" s="224"/>
      <c r="N47" s="101"/>
      <c r="O47" s="81"/>
      <c r="P47" s="81"/>
      <c r="Q47" s="81"/>
      <c r="R47" s="81"/>
      <c r="S47" s="81"/>
      <c r="AD47" s="174" t="s">
        <v>8</v>
      </c>
      <c r="AE47" s="324" t="s">
        <v>116</v>
      </c>
      <c r="AF47" s="324"/>
      <c r="AG47" s="324"/>
      <c r="AH47" s="325">
        <f>AH4</f>
        <v>0</v>
      </c>
      <c r="AI47" s="326"/>
      <c r="AK47" s="155"/>
      <c r="AL47" s="155"/>
      <c r="AM47" s="155"/>
      <c r="AN47" s="155"/>
      <c r="AO47" s="155"/>
    </row>
    <row r="48" spans="1:55" ht="107.25" customHeight="1" thickBot="1" x14ac:dyDescent="0.3">
      <c r="A48" s="30" t="s">
        <v>10</v>
      </c>
      <c r="B48" s="276" t="s">
        <v>73</v>
      </c>
      <c r="C48" s="277"/>
      <c r="D48" s="278"/>
      <c r="E48" s="7"/>
      <c r="F48" s="64"/>
      <c r="G48" s="398"/>
      <c r="H48" s="399"/>
      <c r="I48" s="399"/>
      <c r="J48" s="400"/>
      <c r="K48" s="97">
        <f>F48</f>
        <v>0</v>
      </c>
      <c r="L48" s="225"/>
      <c r="M48" s="225"/>
      <c r="N48" s="101"/>
      <c r="O48" s="81"/>
      <c r="P48" s="81"/>
      <c r="Q48" s="81"/>
      <c r="R48" s="81"/>
      <c r="S48" s="81"/>
      <c r="AD48" s="166" t="s">
        <v>9</v>
      </c>
      <c r="AE48" s="327" t="s">
        <v>117</v>
      </c>
      <c r="AF48" s="327"/>
      <c r="AG48" s="327"/>
      <c r="AH48" s="328">
        <f>AI4+AI15+AI19</f>
        <v>0</v>
      </c>
      <c r="AI48" s="329"/>
      <c r="AK48" s="155"/>
      <c r="AL48" s="155"/>
      <c r="AM48" s="155"/>
      <c r="AN48" s="155"/>
      <c r="AO48" s="155"/>
      <c r="AY48" s="330" t="s">
        <v>118</v>
      </c>
      <c r="AZ48" s="331"/>
      <c r="BA48" s="175"/>
      <c r="BB48" s="176"/>
      <c r="BC48" s="160"/>
    </row>
    <row r="49" spans="1:55" ht="65.25" customHeight="1" thickBot="1" x14ac:dyDescent="0.3">
      <c r="A49" s="30" t="s">
        <v>11</v>
      </c>
      <c r="B49" s="276" t="s">
        <v>166</v>
      </c>
      <c r="C49" s="277"/>
      <c r="D49" s="278"/>
      <c r="E49" s="25">
        <v>1000000</v>
      </c>
      <c r="F49" s="95">
        <f>E49*F40</f>
        <v>0</v>
      </c>
      <c r="G49" s="398"/>
      <c r="H49" s="399"/>
      <c r="I49" s="399"/>
      <c r="J49" s="400"/>
      <c r="K49" s="84">
        <v>1000000</v>
      </c>
      <c r="L49" s="226"/>
      <c r="M49" s="226"/>
      <c r="N49" s="101"/>
      <c r="O49" s="81"/>
      <c r="P49" s="81"/>
      <c r="Q49" s="81"/>
      <c r="R49" s="81"/>
      <c r="S49" s="81"/>
      <c r="AD49" s="177" t="s">
        <v>10</v>
      </c>
      <c r="AE49" s="332" t="s">
        <v>119</v>
      </c>
      <c r="AF49" s="332"/>
      <c r="AG49" s="332"/>
      <c r="AH49" s="328">
        <f>AN4</f>
        <v>0</v>
      </c>
      <c r="AI49" s="329"/>
      <c r="AO49" s="178"/>
      <c r="AY49" s="179" t="s">
        <v>3</v>
      </c>
      <c r="AZ49" s="333" t="s">
        <v>120</v>
      </c>
      <c r="BA49" s="333"/>
      <c r="BB49" s="180"/>
      <c r="BC49" s="181"/>
    </row>
    <row r="50" spans="1:55" ht="71.25" customHeight="1" thickBot="1" x14ac:dyDescent="0.3">
      <c r="A50" s="30" t="s">
        <v>12</v>
      </c>
      <c r="B50" s="287" t="s">
        <v>167</v>
      </c>
      <c r="C50" s="288"/>
      <c r="D50" s="289"/>
      <c r="E50" s="25">
        <v>15000</v>
      </c>
      <c r="F50" s="95">
        <f>E50*F40</f>
        <v>0</v>
      </c>
      <c r="G50" s="398"/>
      <c r="H50" s="399"/>
      <c r="I50" s="399"/>
      <c r="J50" s="400"/>
      <c r="K50" s="84">
        <v>15000</v>
      </c>
      <c r="L50" s="226"/>
      <c r="M50" s="226"/>
      <c r="N50" s="101"/>
      <c r="O50" s="81"/>
      <c r="P50" s="81"/>
      <c r="Q50" s="81"/>
      <c r="R50" s="81"/>
      <c r="S50" s="81"/>
      <c r="AD50" s="177" t="s">
        <v>11</v>
      </c>
      <c r="AE50" s="334" t="s">
        <v>121</v>
      </c>
      <c r="AF50" s="334"/>
      <c r="AG50" s="334"/>
      <c r="AH50" s="328">
        <f>AN15</f>
        <v>0</v>
      </c>
      <c r="AI50" s="329"/>
      <c r="AO50" s="178"/>
      <c r="AY50" s="160"/>
      <c r="AZ50" s="160"/>
      <c r="BA50" s="160"/>
      <c r="BB50" s="182" t="s">
        <v>113</v>
      </c>
      <c r="BC50" s="182" t="s">
        <v>114</v>
      </c>
    </row>
    <row r="51" spans="1:55" ht="65.25" customHeight="1" thickBot="1" x14ac:dyDescent="0.25">
      <c r="A51" s="30" t="s">
        <v>16</v>
      </c>
      <c r="B51" s="276" t="s">
        <v>74</v>
      </c>
      <c r="C51" s="277"/>
      <c r="D51" s="278"/>
      <c r="E51" s="6"/>
      <c r="F51" s="83">
        <f>ROUND((IF((IF(F50&gt;((F47*F48)),0,((F47*F48))))&gt;F49, F49,(IF(F50&gt;((F47*F48)),0,((F47*F48)))))), 2)</f>
        <v>0</v>
      </c>
      <c r="G51" s="398"/>
      <c r="H51" s="399"/>
      <c r="I51" s="399"/>
      <c r="J51" s="400"/>
      <c r="K51" s="84">
        <f>IF(K47*K48&lt;K50,0,MIN(K47*K48,K49))</f>
        <v>0</v>
      </c>
      <c r="L51" s="226"/>
      <c r="M51" s="226"/>
      <c r="N51" s="101"/>
      <c r="O51" s="81"/>
      <c r="P51" s="81"/>
      <c r="Q51" s="81"/>
      <c r="R51" s="81"/>
      <c r="S51" s="81"/>
      <c r="AD51" s="169" t="s">
        <v>12</v>
      </c>
      <c r="AE51" s="335" t="s">
        <v>122</v>
      </c>
      <c r="AF51" s="335"/>
      <c r="AG51" s="335"/>
      <c r="AH51" s="336">
        <f>AN19</f>
        <v>0</v>
      </c>
      <c r="AI51" s="337"/>
      <c r="AO51" s="178"/>
      <c r="AY51" s="163" t="s">
        <v>4</v>
      </c>
      <c r="AZ51" s="315" t="s">
        <v>123</v>
      </c>
      <c r="BA51" s="315"/>
      <c r="BB51" s="183">
        <f>(BB49*0.02)*BC41</f>
        <v>0</v>
      </c>
      <c r="BC51" s="165">
        <f>BB49*0.1*BC41-BB52</f>
        <v>0</v>
      </c>
    </row>
    <row r="52" spans="1:55" ht="52.5" customHeight="1" thickBot="1" x14ac:dyDescent="0.25">
      <c r="A52" s="30" t="s">
        <v>13</v>
      </c>
      <c r="B52" s="276" t="s">
        <v>172</v>
      </c>
      <c r="C52" s="277"/>
      <c r="D52" s="278"/>
      <c r="E52" s="6"/>
      <c r="F52" s="65">
        <v>0</v>
      </c>
      <c r="G52" s="398"/>
      <c r="H52" s="399"/>
      <c r="I52" s="399"/>
      <c r="J52" s="400"/>
      <c r="K52" s="100"/>
      <c r="L52" s="221"/>
      <c r="M52" s="221"/>
      <c r="N52" s="101"/>
      <c r="O52" s="81"/>
      <c r="P52" s="81"/>
      <c r="Q52" s="81"/>
      <c r="R52" s="81"/>
      <c r="S52" s="81"/>
      <c r="Z52" s="184">
        <f>K56</f>
        <v>0</v>
      </c>
      <c r="AD52" s="185"/>
      <c r="AE52" s="338"/>
      <c r="AF52" s="338"/>
      <c r="AG52" s="338"/>
      <c r="AH52" s="339"/>
      <c r="AI52" s="339"/>
      <c r="AO52" s="178"/>
      <c r="AY52" s="167" t="s">
        <v>5</v>
      </c>
      <c r="AZ52" s="319" t="s">
        <v>124</v>
      </c>
      <c r="BA52" s="319"/>
      <c r="BB52" s="186">
        <f>MIN(BB51,BC44)</f>
        <v>0</v>
      </c>
      <c r="BC52" s="187">
        <f>MIN(BC51,BC45)</f>
        <v>0</v>
      </c>
    </row>
    <row r="53" spans="1:55" ht="80.25" customHeight="1" x14ac:dyDescent="0.2">
      <c r="A53" s="30" t="s">
        <v>14</v>
      </c>
      <c r="B53" s="276" t="s">
        <v>77</v>
      </c>
      <c r="C53" s="277"/>
      <c r="D53" s="278"/>
      <c r="E53" s="6"/>
      <c r="F53" s="65">
        <f>F51</f>
        <v>0</v>
      </c>
      <c r="G53" s="398"/>
      <c r="H53" s="399"/>
      <c r="I53" s="399"/>
      <c r="J53" s="400"/>
      <c r="K53" s="85">
        <f>IF(K$47*K$48-K$52&gt;K$51,K$51,K$47*K$48-K$52)</f>
        <v>0</v>
      </c>
      <c r="L53" s="221"/>
      <c r="M53" s="221"/>
      <c r="N53" s="101"/>
      <c r="O53" s="101"/>
      <c r="P53" s="101"/>
      <c r="Q53" s="81"/>
      <c r="R53" s="81"/>
      <c r="S53" s="81"/>
      <c r="AD53" s="188" t="s">
        <v>16</v>
      </c>
      <c r="AE53" s="312" t="s">
        <v>109</v>
      </c>
      <c r="AF53" s="312"/>
      <c r="AG53" s="312"/>
      <c r="AH53" s="340">
        <f>Z52</f>
        <v>0</v>
      </c>
      <c r="AI53" s="341"/>
      <c r="AO53" s="178"/>
      <c r="AY53" s="167" t="s">
        <v>67</v>
      </c>
      <c r="AZ53" s="319" t="s">
        <v>125</v>
      </c>
      <c r="BA53" s="319"/>
      <c r="BB53" s="186">
        <f>BC44-BB52</f>
        <v>0</v>
      </c>
      <c r="BC53" s="187">
        <f>BC45-BC52</f>
        <v>0</v>
      </c>
    </row>
    <row r="54" spans="1:55" ht="49.5" customHeight="1" thickBot="1" x14ac:dyDescent="0.25">
      <c r="A54" s="30" t="s">
        <v>69</v>
      </c>
      <c r="B54" s="276" t="s">
        <v>91</v>
      </c>
      <c r="C54" s="277"/>
      <c r="D54" s="278"/>
      <c r="E54" s="6"/>
      <c r="F54" s="108"/>
      <c r="G54" s="398"/>
      <c r="H54" s="399"/>
      <c r="I54" s="399"/>
      <c r="J54" s="400"/>
      <c r="K54" s="394" t="s">
        <v>209</v>
      </c>
      <c r="L54" s="221"/>
      <c r="M54" s="221"/>
      <c r="N54" s="101"/>
      <c r="O54" s="101"/>
      <c r="P54" s="101"/>
      <c r="Q54" s="81"/>
      <c r="R54" s="81"/>
      <c r="S54" s="81"/>
      <c r="AD54" s="189" t="s">
        <v>13</v>
      </c>
      <c r="AE54" s="342" t="s">
        <v>126</v>
      </c>
      <c r="AF54" s="342"/>
      <c r="AG54" s="342"/>
      <c r="AH54" s="343">
        <f>AP4+AP15+AP19</f>
        <v>0</v>
      </c>
      <c r="AI54" s="344"/>
      <c r="AO54" s="178"/>
      <c r="AY54" s="190" t="s">
        <v>20</v>
      </c>
      <c r="AZ54" s="345" t="s">
        <v>127</v>
      </c>
      <c r="BA54" s="345"/>
      <c r="BB54" s="345"/>
      <c r="BC54" s="191">
        <f>BC53+BB53</f>
        <v>0</v>
      </c>
    </row>
    <row r="55" spans="1:55" ht="49.5" customHeight="1" x14ac:dyDescent="0.25">
      <c r="A55" s="246" t="s">
        <v>169</v>
      </c>
      <c r="B55" s="304" t="s">
        <v>173</v>
      </c>
      <c r="C55" s="305"/>
      <c r="D55" s="306"/>
      <c r="E55" s="6"/>
      <c r="F55" s="65"/>
      <c r="G55" s="398"/>
      <c r="H55" s="399"/>
      <c r="I55" s="399"/>
      <c r="J55" s="400"/>
      <c r="K55" s="85">
        <f>IF(K53&lt;0,0,MIN(K53,F56/K40))</f>
        <v>0</v>
      </c>
      <c r="L55" s="221"/>
      <c r="M55" s="221"/>
      <c r="N55" s="101"/>
      <c r="O55" s="101"/>
      <c r="P55" s="101"/>
      <c r="Q55" s="81"/>
      <c r="R55" s="81"/>
      <c r="S55" s="81"/>
      <c r="AO55" s="178"/>
    </row>
    <row r="56" spans="1:55" ht="99" customHeight="1" thickBot="1" x14ac:dyDescent="0.3">
      <c r="A56" s="30" t="s">
        <v>70</v>
      </c>
      <c r="B56" s="301" t="s">
        <v>170</v>
      </c>
      <c r="C56" s="302"/>
      <c r="D56" s="303"/>
      <c r="E56" s="6"/>
      <c r="F56" s="65">
        <f>IF(F50&gt;MIN(F53,F54),0,MIN(F53,F54))</f>
        <v>0</v>
      </c>
      <c r="G56" s="398"/>
      <c r="H56" s="399"/>
      <c r="I56" s="399"/>
      <c r="J56" s="400"/>
      <c r="K56" s="85">
        <f>S$4+S$15+S$19</f>
        <v>0</v>
      </c>
      <c r="L56" s="221"/>
      <c r="M56" s="221"/>
      <c r="N56" s="101"/>
      <c r="O56" s="101"/>
      <c r="P56" s="101"/>
      <c r="Q56" s="81"/>
      <c r="R56" s="81"/>
      <c r="S56" s="81"/>
      <c r="AD56" s="189" t="s">
        <v>14</v>
      </c>
      <c r="AE56" s="342" t="s">
        <v>128</v>
      </c>
      <c r="AF56" s="342"/>
      <c r="AG56" s="342"/>
      <c r="AH56" s="328">
        <f>SUM(AH49:AI51)</f>
        <v>0</v>
      </c>
      <c r="AI56" s="329"/>
      <c r="AO56" s="178"/>
      <c r="BC56" s="160"/>
    </row>
    <row r="57" spans="1:55" ht="36.950000000000003" customHeight="1" thickBot="1" x14ac:dyDescent="0.3">
      <c r="A57" s="30" t="s">
        <v>25</v>
      </c>
      <c r="B57" s="276" t="s">
        <v>75</v>
      </c>
      <c r="C57" s="277"/>
      <c r="D57" s="278"/>
      <c r="E57" s="6"/>
      <c r="F57" s="96">
        <f>ROUND((F4+F15+F19+F26+F32),2)</f>
        <v>0</v>
      </c>
      <c r="G57" s="398"/>
      <c r="H57" s="399"/>
      <c r="I57" s="399"/>
      <c r="J57" s="400"/>
      <c r="K57" s="83">
        <f>ROUND((M4+M15+M19+M26+M32),2)</f>
        <v>0</v>
      </c>
      <c r="L57" s="224"/>
      <c r="M57" s="224"/>
      <c r="N57" s="101"/>
      <c r="O57" s="81"/>
      <c r="P57" s="81"/>
      <c r="Q57" s="81"/>
      <c r="R57" s="81"/>
      <c r="S57" s="81"/>
      <c r="AD57" s="192" t="s">
        <v>69</v>
      </c>
      <c r="AE57" s="346" t="s">
        <v>129</v>
      </c>
      <c r="AF57" s="346"/>
      <c r="AG57" s="346"/>
      <c r="AH57" s="336">
        <f>AH49+AH50+AH51-AG45</f>
        <v>0</v>
      </c>
      <c r="AI57" s="337"/>
      <c r="AO57" s="178"/>
      <c r="AY57" s="193" t="s">
        <v>6</v>
      </c>
      <c r="AZ57" s="347" t="s">
        <v>191</v>
      </c>
      <c r="BA57" s="348"/>
      <c r="BB57" s="194"/>
      <c r="BC57" s="258"/>
    </row>
    <row r="58" spans="1:55" ht="36.950000000000003" customHeight="1" thickBot="1" x14ac:dyDescent="0.3">
      <c r="A58" s="30" t="s">
        <v>15</v>
      </c>
      <c r="B58" s="276" t="s">
        <v>92</v>
      </c>
      <c r="C58" s="277"/>
      <c r="D58" s="278"/>
      <c r="E58" s="6"/>
      <c r="F58" s="83">
        <f>F57-F56-F52</f>
        <v>0</v>
      </c>
      <c r="G58" s="398"/>
      <c r="H58" s="399"/>
      <c r="I58" s="399"/>
      <c r="J58" s="400"/>
      <c r="K58" s="83">
        <f>K57-K56-K52</f>
        <v>0</v>
      </c>
      <c r="L58" s="224"/>
      <c r="M58" s="224"/>
      <c r="N58" s="101"/>
      <c r="O58" s="81"/>
      <c r="P58" s="81"/>
      <c r="Q58" s="81"/>
      <c r="R58" s="81"/>
      <c r="S58" s="81"/>
      <c r="AO58" s="178"/>
      <c r="AY58" s="195" t="s">
        <v>7</v>
      </c>
      <c r="AZ58" s="352" t="s">
        <v>130</v>
      </c>
      <c r="BA58" s="353"/>
      <c r="BB58" s="168">
        <f>AZ41</f>
        <v>0</v>
      </c>
      <c r="BC58" s="258"/>
    </row>
    <row r="59" spans="1:55" ht="36.950000000000003" customHeight="1" x14ac:dyDescent="0.25">
      <c r="A59" s="30" t="s">
        <v>79</v>
      </c>
      <c r="B59" s="276" t="s">
        <v>93</v>
      </c>
      <c r="C59" s="277"/>
      <c r="D59" s="278"/>
      <c r="E59" s="6"/>
      <c r="F59" s="83">
        <f>ROUND((F56*0.85), 2)</f>
        <v>0</v>
      </c>
      <c r="G59" s="398"/>
      <c r="H59" s="399"/>
      <c r="I59" s="399"/>
      <c r="J59" s="400"/>
      <c r="K59" s="83">
        <f>ROUND((K56*0.85), 2)</f>
        <v>0</v>
      </c>
      <c r="L59" s="224"/>
      <c r="M59" s="224"/>
      <c r="N59" s="101"/>
      <c r="O59" s="81"/>
      <c r="P59" s="81"/>
      <c r="Q59" s="81"/>
      <c r="R59" s="81"/>
      <c r="S59" s="81"/>
      <c r="AD59" s="162" t="s">
        <v>70</v>
      </c>
      <c r="AE59" s="349" t="s">
        <v>131</v>
      </c>
      <c r="AF59" s="350"/>
      <c r="AG59" s="351"/>
      <c r="AH59" s="325">
        <f>AH57*0.85</f>
        <v>0</v>
      </c>
      <c r="AI59" s="326"/>
      <c r="AO59" s="178"/>
      <c r="AY59" s="195" t="s">
        <v>8</v>
      </c>
      <c r="AZ59" s="352" t="s">
        <v>132</v>
      </c>
      <c r="BA59" s="353"/>
      <c r="BB59" s="168">
        <f>BB46</f>
        <v>0</v>
      </c>
      <c r="BC59" s="258"/>
    </row>
    <row r="60" spans="1:55" ht="36.950000000000003" customHeight="1" thickBot="1" x14ac:dyDescent="0.3">
      <c r="A60" s="102" t="s">
        <v>95</v>
      </c>
      <c r="B60" s="298" t="s">
        <v>94</v>
      </c>
      <c r="C60" s="299"/>
      <c r="D60" s="300"/>
      <c r="E60" s="86"/>
      <c r="F60" s="87">
        <f>F56-F59</f>
        <v>0</v>
      </c>
      <c r="G60" s="401"/>
      <c r="H60" s="402"/>
      <c r="I60" s="402"/>
      <c r="J60" s="403"/>
      <c r="K60" s="87">
        <f>K56-K59</f>
        <v>0</v>
      </c>
      <c r="L60" s="224"/>
      <c r="M60" s="224"/>
      <c r="N60" s="101"/>
      <c r="O60" s="81"/>
      <c r="P60" s="81"/>
      <c r="Q60" s="81"/>
      <c r="R60" s="81"/>
      <c r="S60" s="81"/>
      <c r="AD60" s="169" t="s">
        <v>25</v>
      </c>
      <c r="AE60" s="354" t="s">
        <v>133</v>
      </c>
      <c r="AF60" s="355"/>
      <c r="AG60" s="356"/>
      <c r="AH60" s="336">
        <f>AH57-AH59</f>
        <v>0</v>
      </c>
      <c r="AI60" s="337"/>
      <c r="AO60" s="178"/>
      <c r="AY60" s="195" t="s">
        <v>9</v>
      </c>
      <c r="AZ60" s="352" t="s">
        <v>134</v>
      </c>
      <c r="BA60" s="353"/>
      <c r="BB60" s="168">
        <f>IF(BB58-BB59&gt;0,BB58-BB59,0)</f>
        <v>0</v>
      </c>
      <c r="BC60" s="258"/>
    </row>
    <row r="61" spans="1:55" ht="29.25" customHeight="1" thickBot="1" x14ac:dyDescent="0.3">
      <c r="L61" s="101"/>
      <c r="M61" s="101"/>
      <c r="N61" s="101"/>
      <c r="O61" s="81"/>
      <c r="P61" s="81"/>
      <c r="Q61" s="81"/>
      <c r="R61" s="81"/>
      <c r="S61" s="81"/>
      <c r="AD61" s="1" t="s">
        <v>135</v>
      </c>
      <c r="AO61" s="178"/>
      <c r="AY61" s="196" t="s">
        <v>10</v>
      </c>
      <c r="AZ61" s="323" t="s">
        <v>136</v>
      </c>
      <c r="BA61" s="357"/>
      <c r="BB61" s="191">
        <f>IF(BB57-BB60&gt;0,BB57-BB60,0)</f>
        <v>0</v>
      </c>
      <c r="BC61" s="258"/>
    </row>
    <row r="62" spans="1:55" ht="29.25" thickBot="1" x14ac:dyDescent="0.3">
      <c r="L62" s="101"/>
      <c r="M62" s="101"/>
      <c r="N62" s="227"/>
      <c r="AK62" s="155"/>
      <c r="AL62" s="155"/>
      <c r="AM62" s="155"/>
      <c r="AN62" s="155"/>
      <c r="AO62" s="155"/>
    </row>
    <row r="63" spans="1:55" x14ac:dyDescent="0.25">
      <c r="L63" s="101"/>
      <c r="M63" s="101"/>
      <c r="N63" s="227"/>
      <c r="AK63" s="155"/>
      <c r="AL63" s="155"/>
      <c r="AM63" s="155"/>
      <c r="AN63" s="155"/>
      <c r="AO63" s="155"/>
      <c r="AY63" s="197" t="s">
        <v>11</v>
      </c>
      <c r="AZ63" s="358" t="s">
        <v>137</v>
      </c>
      <c r="BA63" s="358"/>
      <c r="BB63" s="165">
        <f>AZ41-BC54-BB61</f>
        <v>0</v>
      </c>
    </row>
    <row r="64" spans="1:55" x14ac:dyDescent="0.25">
      <c r="AK64" s="155"/>
      <c r="AL64" s="155"/>
      <c r="AM64" s="155"/>
      <c r="AN64" s="155"/>
      <c r="AO64" s="155"/>
      <c r="AY64" s="198" t="s">
        <v>12</v>
      </c>
      <c r="AZ64" s="352" t="s">
        <v>138</v>
      </c>
      <c r="BA64" s="352"/>
      <c r="BB64" s="168">
        <f>ROUND(BB63*0.85,2)</f>
        <v>0</v>
      </c>
    </row>
    <row r="65" spans="37:54" ht="29.25" thickBot="1" x14ac:dyDescent="0.3">
      <c r="AK65" s="155"/>
      <c r="AL65" s="155"/>
      <c r="AM65" s="155"/>
      <c r="AN65" s="155"/>
      <c r="AO65" s="155"/>
      <c r="AY65" s="171" t="s">
        <v>16</v>
      </c>
      <c r="AZ65" s="323" t="s">
        <v>139</v>
      </c>
      <c r="BA65" s="323"/>
      <c r="BB65" s="199">
        <f>BB63-BB64</f>
        <v>0</v>
      </c>
    </row>
  </sheetData>
  <sheetProtection insertColumns="0" insertRows="0"/>
  <mergeCells count="99">
    <mergeCell ref="G57:J57"/>
    <mergeCell ref="G58:J58"/>
    <mergeCell ref="G59:J59"/>
    <mergeCell ref="G60:J60"/>
    <mergeCell ref="G52:J52"/>
    <mergeCell ref="G53:J53"/>
    <mergeCell ref="G54:J54"/>
    <mergeCell ref="G55:J55"/>
    <mergeCell ref="G56:J56"/>
    <mergeCell ref="G47:J47"/>
    <mergeCell ref="G48:J48"/>
    <mergeCell ref="G49:J49"/>
    <mergeCell ref="G50:J50"/>
    <mergeCell ref="G51:J51"/>
    <mergeCell ref="G42:J42"/>
    <mergeCell ref="G43:J43"/>
    <mergeCell ref="G44:J44"/>
    <mergeCell ref="G45:J45"/>
    <mergeCell ref="G46:J46"/>
    <mergeCell ref="AZ61:BA61"/>
    <mergeCell ref="AZ63:BA63"/>
    <mergeCell ref="AZ64:BA64"/>
    <mergeCell ref="AZ65:BA65"/>
    <mergeCell ref="AZ58:BA58"/>
    <mergeCell ref="AE59:AG59"/>
    <mergeCell ref="AH59:AI59"/>
    <mergeCell ref="AZ59:BA59"/>
    <mergeCell ref="AE60:AG60"/>
    <mergeCell ref="AH60:AI60"/>
    <mergeCell ref="AZ60:BA60"/>
    <mergeCell ref="AE56:AG56"/>
    <mergeCell ref="AH56:AI56"/>
    <mergeCell ref="AE57:AG57"/>
    <mergeCell ref="AH57:AI57"/>
    <mergeCell ref="AZ57:BA57"/>
    <mergeCell ref="AE53:AG53"/>
    <mergeCell ref="AH53:AI53"/>
    <mergeCell ref="AZ53:BA53"/>
    <mergeCell ref="AE54:AG54"/>
    <mergeCell ref="AH54:AI54"/>
    <mergeCell ref="AZ54:BB54"/>
    <mergeCell ref="AE51:AG51"/>
    <mergeCell ref="AH51:AI51"/>
    <mergeCell ref="AZ51:BA51"/>
    <mergeCell ref="AE52:AG52"/>
    <mergeCell ref="AH52:AI52"/>
    <mergeCell ref="AZ52:BA52"/>
    <mergeCell ref="AE49:AG49"/>
    <mergeCell ref="AH49:AI49"/>
    <mergeCell ref="AZ49:BA49"/>
    <mergeCell ref="AE50:AG50"/>
    <mergeCell ref="AH50:AI50"/>
    <mergeCell ref="AZ46:BA46"/>
    <mergeCell ref="AE47:AG47"/>
    <mergeCell ref="AH47:AI47"/>
    <mergeCell ref="AE48:AG48"/>
    <mergeCell ref="AH48:AI48"/>
    <mergeCell ref="AY48:AZ48"/>
    <mergeCell ref="AE44:AF44"/>
    <mergeCell ref="AG44:AH44"/>
    <mergeCell ref="AZ44:BA44"/>
    <mergeCell ref="AE45:AF45"/>
    <mergeCell ref="AG45:AH45"/>
    <mergeCell ref="AZ45:BA45"/>
    <mergeCell ref="AY40:BC40"/>
    <mergeCell ref="AY42:AZ42"/>
    <mergeCell ref="AE43:AF43"/>
    <mergeCell ref="AG43:AH43"/>
    <mergeCell ref="AZ43:BA43"/>
    <mergeCell ref="B60:D60"/>
    <mergeCell ref="B52:D52"/>
    <mergeCell ref="B48:D48"/>
    <mergeCell ref="B47:D47"/>
    <mergeCell ref="B56:D56"/>
    <mergeCell ref="B57:D57"/>
    <mergeCell ref="B58:D58"/>
    <mergeCell ref="B59:D59"/>
    <mergeCell ref="B53:D53"/>
    <mergeCell ref="B49:D49"/>
    <mergeCell ref="B50:D50"/>
    <mergeCell ref="B51:D51"/>
    <mergeCell ref="B54:D54"/>
    <mergeCell ref="B55:D55"/>
    <mergeCell ref="G39:K39"/>
    <mergeCell ref="B44:D44"/>
    <mergeCell ref="B45:D45"/>
    <mergeCell ref="B46:D46"/>
    <mergeCell ref="A1:A2"/>
    <mergeCell ref="B1:F1"/>
    <mergeCell ref="G1:S1"/>
    <mergeCell ref="B42:D42"/>
    <mergeCell ref="B43:D43"/>
    <mergeCell ref="A37:F37"/>
    <mergeCell ref="G37:S37"/>
    <mergeCell ref="B39:F39"/>
    <mergeCell ref="B40:D40"/>
    <mergeCell ref="B41:D41"/>
    <mergeCell ref="G40:J40"/>
    <mergeCell ref="G41:J41"/>
  </mergeCells>
  <dataValidations xWindow="881" yWindow="190" count="2">
    <dataValidation type="list" allowBlank="1" showInputMessage="1" showErrorMessage="1" sqref="BC41">
      <formula1>"100%,90%,80%"</formula1>
    </dataValidation>
    <dataValidation type="list" allowBlank="1" showInputMessage="1" showErrorMessage="1" sqref="K11:K14 K16:K18 K20:K25 K27:K31 K33:K36 K6:K9">
      <formula1>"HRK,EUR"</formula1>
    </dataValidation>
  </dataValidations>
  <printOptions horizontalCentered="1"/>
  <pageMargins left="0.70866141732283472" right="0.70866141732283472" top="0.78740157480314965" bottom="0.78740157480314965" header="0" footer="0"/>
  <pageSetup paperSize="8" scale="65" fitToHeight="0" orientation="landscape" r:id="rId1"/>
  <rowBreaks count="2" manualBreakCount="2">
    <brk id="37" max="5" man="1"/>
    <brk id="56" max="5" man="1"/>
  </rowBreaks>
  <ignoredErrors>
    <ignoredError sqref="F15 F19 F26 Q4:S4 R8:S14 R16:S18 K56 P4:P5 N4:N5 O4 K5 K10 N10 P10 R20:S23 R6:S7 O6:O7 O8:O9 M6:N7 M8:N9 P8:P9 P6:P7 O11:O14 M11:N14 P11:P14 R24:R25 K46:K55" unlockedFormula="1"/>
    <ignoredError sqref="R19:S19 R15:S15 M15 N15:P15 O17:O18 P17:P18 M17:N18 M16:P16 O19:P19 N19 O20:O23 P20:P23 M20:N23 M24:P25 M19 M26:M31 M32:M36" formula="1" unlockedFormula="1"/>
    <ignoredError sqref="Q19" formula="1"/>
  </ignoredErrors>
  <legacyDrawing r:id="rId2"/>
  <extLst>
    <ext xmlns:x14="http://schemas.microsoft.com/office/spreadsheetml/2009/9/main" uri="{CCE6A557-97BC-4b89-ADB6-D9C93CAAB3DF}">
      <x14:dataValidations xmlns:xm="http://schemas.microsoft.com/office/excel/2006/main" xWindow="881" yWindow="190" count="8">
        <x14:dataValidation type="list" allowBlank="1" showInputMessage="1" showErrorMessage="1">
          <x14:formula1>
            <xm:f>Sheet3!$F$1:$F$3</xm:f>
          </x14:formula1>
          <xm:sqref>F48</xm:sqref>
        </x14:dataValidation>
        <x14:dataValidation type="list" allowBlank="1" showInputMessage="1" showErrorMessage="1">
          <x14:formula1>
            <xm:f>Sheet3!$E$1:$E$5</xm:f>
          </x14:formula1>
          <xm:sqref>A11:A14</xm:sqref>
        </x14:dataValidation>
        <x14:dataValidation type="list" allowBlank="1" showInputMessage="1" showErrorMessage="1">
          <x14:formula1>
            <xm:f>Sheet3!$D$1:$D$5</xm:f>
          </x14:formula1>
          <xm:sqref>B11:B14</xm:sqref>
        </x14:dataValidation>
        <x14:dataValidation type="list" allowBlank="1" showInputMessage="1" showErrorMessage="1">
          <x14:formula1>
            <xm:f>Sheet3!$G$1</xm:f>
          </x14:formula1>
          <xm:sqref>B16:B18</xm:sqref>
        </x14:dataValidation>
        <x14:dataValidation type="list" allowBlank="1" showInputMessage="1" showErrorMessage="1">
          <x14:formula1>
            <xm:f>Sheet3!$H$1</xm:f>
          </x14:formula1>
          <xm:sqref>B20:B25</xm:sqref>
        </x14:dataValidation>
        <x14:dataValidation type="list" allowBlank="1" showInputMessage="1" showErrorMessage="1">
          <x14:formula1>
            <xm:f>Sheet3!$A$1:$A$2</xm:f>
          </x14:formula1>
          <xm:sqref>E20:E25 E16:E18 E11:E14 E6:E9</xm:sqref>
        </x14:dataValidation>
        <x14:dataValidation type="list" allowBlank="1" showInputMessage="1" showErrorMessage="1">
          <x14:formula1>
            <xm:f>Sheet3!$C$1:$C$5</xm:f>
          </x14:formula1>
          <xm:sqref>A6:A9</xm:sqref>
        </x14:dataValidation>
        <x14:dataValidation type="list" allowBlank="1" showInputMessage="1" showErrorMessage="1">
          <x14:formula1>
            <xm:f>Sheet3!$B$1:$B$5</xm:f>
          </x14:formula1>
          <xm:sqref>B6:B9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35"/>
  <sheetViews>
    <sheetView workbookViewId="0"/>
  </sheetViews>
  <sheetFormatPr defaultRowHeight="15" x14ac:dyDescent="0.25"/>
  <cols>
    <col min="1" max="1" width="107.140625" style="46" customWidth="1"/>
    <col min="2" max="16384" width="9.140625" style="54"/>
  </cols>
  <sheetData>
    <row r="1" spans="1:1" x14ac:dyDescent="0.25">
      <c r="A1" s="52" t="s">
        <v>57</v>
      </c>
    </row>
    <row r="2" spans="1:1" ht="24" customHeight="1" x14ac:dyDescent="0.25">
      <c r="A2" s="53" t="s">
        <v>58</v>
      </c>
    </row>
    <row r="3" spans="1:1" ht="29.25" customHeight="1" x14ac:dyDescent="0.25">
      <c r="A3" s="53" t="s">
        <v>80</v>
      </c>
    </row>
    <row r="4" spans="1:1" ht="60" x14ac:dyDescent="0.25">
      <c r="A4" s="55" t="s">
        <v>63</v>
      </c>
    </row>
    <row r="5" spans="1:1" ht="18" customHeight="1" x14ac:dyDescent="0.25">
      <c r="A5" s="55" t="s">
        <v>64</v>
      </c>
    </row>
    <row r="6" spans="1:1" ht="19.5" customHeight="1" x14ac:dyDescent="0.25">
      <c r="A6" s="55" t="s">
        <v>59</v>
      </c>
    </row>
    <row r="7" spans="1:1" ht="30" x14ac:dyDescent="0.25">
      <c r="A7" s="57" t="s">
        <v>87</v>
      </c>
    </row>
    <row r="8" spans="1:1" ht="22.5" customHeight="1" x14ac:dyDescent="0.25">
      <c r="A8" s="55" t="s">
        <v>60</v>
      </c>
    </row>
    <row r="9" spans="1:1" ht="22.5" customHeight="1" x14ac:dyDescent="0.25">
      <c r="A9" s="106" t="s">
        <v>88</v>
      </c>
    </row>
    <row r="10" spans="1:1" ht="29.25" customHeight="1" x14ac:dyDescent="0.25">
      <c r="A10" s="106" t="s">
        <v>89</v>
      </c>
    </row>
    <row r="11" spans="1:1" ht="30" x14ac:dyDescent="0.25">
      <c r="A11" s="46" t="s">
        <v>90</v>
      </c>
    </row>
    <row r="12" spans="1:1" x14ac:dyDescent="0.25">
      <c r="A12" s="56" t="s">
        <v>61</v>
      </c>
    </row>
    <row r="35" spans="1:1" x14ac:dyDescent="0.25">
      <c r="A35" s="56" t="s">
        <v>62</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O19"/>
  <sheetViews>
    <sheetView workbookViewId="0">
      <selection activeCell="B2" sqref="B2:E2"/>
    </sheetView>
  </sheetViews>
  <sheetFormatPr defaultRowHeight="15" x14ac:dyDescent="0.25"/>
  <cols>
    <col min="1" max="1" width="2.5703125" style="47" customWidth="1"/>
    <col min="2" max="2" width="8.42578125" style="47" customWidth="1"/>
    <col min="3" max="4" width="31.5703125" style="47" customWidth="1"/>
    <col min="5" max="5" width="28.5703125" style="47" customWidth="1"/>
    <col min="6" max="11" width="9.140625" style="47"/>
    <col min="12" max="12" width="17.28515625" style="47" customWidth="1"/>
    <col min="13" max="16384" width="9.140625" style="47"/>
  </cols>
  <sheetData>
    <row r="1" spans="2:5" ht="15.75" thickBot="1" x14ac:dyDescent="0.3"/>
    <row r="2" spans="2:5" ht="24" customHeight="1" thickBot="1" x14ac:dyDescent="0.3">
      <c r="B2" s="391" t="s">
        <v>207</v>
      </c>
      <c r="C2" s="392"/>
      <c r="D2" s="392"/>
      <c r="E2" s="393"/>
    </row>
    <row r="3" spans="2:5" ht="15.75" thickBot="1" x14ac:dyDescent="0.3">
      <c r="D3" s="244"/>
    </row>
    <row r="4" spans="2:5" ht="38.25" customHeight="1" thickBot="1" x14ac:dyDescent="0.3">
      <c r="B4" s="359" t="s">
        <v>174</v>
      </c>
      <c r="C4" s="360"/>
      <c r="D4" s="360"/>
      <c r="E4" s="361"/>
    </row>
    <row r="5" spans="2:5" s="245" customFormat="1" ht="28.5" customHeight="1" thickBot="1" x14ac:dyDescent="0.3">
      <c r="B5" s="359" t="s">
        <v>175</v>
      </c>
      <c r="C5" s="360"/>
      <c r="D5" s="360"/>
      <c r="E5" s="361"/>
    </row>
    <row r="6" spans="2:5" s="245" customFormat="1" ht="125.25" customHeight="1" thickBot="1" x14ac:dyDescent="0.3">
      <c r="B6" s="359" t="s">
        <v>208</v>
      </c>
      <c r="C6" s="362"/>
      <c r="D6" s="362"/>
      <c r="E6" s="363"/>
    </row>
    <row r="7" spans="2:5" s="245" customFormat="1" ht="39" customHeight="1" thickBot="1" x14ac:dyDescent="0.3">
      <c r="B7" s="373"/>
      <c r="C7" s="374"/>
      <c r="D7" s="374"/>
      <c r="E7" s="374"/>
    </row>
    <row r="8" spans="2:5" ht="135.75" thickBot="1" x14ac:dyDescent="0.3">
      <c r="C8" s="269" t="s">
        <v>204</v>
      </c>
      <c r="D8" s="270" t="s">
        <v>206</v>
      </c>
      <c r="E8" s="269" t="s">
        <v>205</v>
      </c>
    </row>
    <row r="9" spans="2:5" ht="15.75" thickBot="1" x14ac:dyDescent="0.3">
      <c r="C9" s="239">
        <v>11</v>
      </c>
      <c r="D9" s="239">
        <v>12</v>
      </c>
      <c r="E9" s="239">
        <v>13</v>
      </c>
    </row>
    <row r="10" spans="2:5" x14ac:dyDescent="0.25">
      <c r="C10" s="233"/>
      <c r="D10" s="233"/>
      <c r="E10" s="233">
        <f>SUM(E12:E13)</f>
        <v>1100000</v>
      </c>
    </row>
    <row r="11" spans="2:5" x14ac:dyDescent="0.25">
      <c r="C11" s="68"/>
      <c r="D11" s="68"/>
      <c r="E11" s="68"/>
    </row>
    <row r="12" spans="2:5" x14ac:dyDescent="0.25">
      <c r="C12" s="264" t="s">
        <v>203</v>
      </c>
      <c r="D12" s="70">
        <v>7534500</v>
      </c>
      <c r="E12" s="71">
        <f>IF(C12="EUR",D12,ROUND(D12/7.5345,2))</f>
        <v>1000000</v>
      </c>
    </row>
    <row r="13" spans="2:5" ht="15.75" thickBot="1" x14ac:dyDescent="0.3">
      <c r="C13" s="389" t="s">
        <v>185</v>
      </c>
      <c r="D13" s="390">
        <v>100000</v>
      </c>
      <c r="E13" s="71">
        <f>IF(C13="EUR",D13,ROUND(D13/7.5345,2))</f>
        <v>100000</v>
      </c>
    </row>
    <row r="14" spans="2:5" s="46" customFormat="1" ht="107.25" customHeight="1" thickBot="1" x14ac:dyDescent="0.3">
      <c r="B14" s="382" t="s">
        <v>171</v>
      </c>
      <c r="C14" s="386" t="s">
        <v>215</v>
      </c>
      <c r="D14" s="387"/>
      <c r="E14" s="388"/>
    </row>
    <row r="16" spans="2:5" ht="15.75" thickBot="1" x14ac:dyDescent="0.3"/>
    <row r="17" spans="2:15" ht="19.5" customHeight="1" thickBot="1" x14ac:dyDescent="0.3">
      <c r="B17" s="364" t="s">
        <v>28</v>
      </c>
      <c r="C17" s="294"/>
      <c r="D17" s="294"/>
      <c r="E17" s="294"/>
      <c r="F17" s="294"/>
      <c r="G17" s="294"/>
      <c r="H17" s="273" t="s">
        <v>29</v>
      </c>
      <c r="I17" s="274"/>
      <c r="J17" s="274"/>
      <c r="K17" s="274"/>
      <c r="L17" s="275"/>
    </row>
    <row r="18" spans="2:15" ht="79.5" customHeight="1" thickBot="1" x14ac:dyDescent="0.3">
      <c r="B18" s="375" t="s">
        <v>13</v>
      </c>
      <c r="C18" s="376" t="s">
        <v>76</v>
      </c>
      <c r="D18" s="376"/>
      <c r="E18" s="376"/>
      <c r="F18" s="377"/>
      <c r="G18" s="378">
        <v>0</v>
      </c>
      <c r="H18" s="379"/>
      <c r="I18" s="380"/>
      <c r="J18" s="380"/>
      <c r="K18" s="380"/>
      <c r="L18" s="381">
        <v>100000</v>
      </c>
      <c r="O18" s="243"/>
    </row>
    <row r="19" spans="2:15" s="46" customFormat="1" ht="38.25" customHeight="1" thickBot="1" x14ac:dyDescent="0.3">
      <c r="B19" s="382" t="s">
        <v>171</v>
      </c>
      <c r="C19" s="383" t="s">
        <v>176</v>
      </c>
      <c r="D19" s="384"/>
      <c r="E19" s="384"/>
      <c r="F19" s="384"/>
      <c r="G19" s="384"/>
      <c r="H19" s="384"/>
      <c r="I19" s="384"/>
      <c r="J19" s="384"/>
      <c r="K19" s="384"/>
      <c r="L19" s="385"/>
    </row>
  </sheetData>
  <mergeCells count="9">
    <mergeCell ref="C14:E14"/>
    <mergeCell ref="B2:E2"/>
    <mergeCell ref="C18:E18"/>
    <mergeCell ref="C19:L19"/>
    <mergeCell ref="B4:E4"/>
    <mergeCell ref="B6:E6"/>
    <mergeCell ref="B5:E5"/>
    <mergeCell ref="B17:G17"/>
    <mergeCell ref="H17:L17"/>
  </mergeCells>
  <dataValidations count="1">
    <dataValidation type="list" allowBlank="1" showInputMessage="1" showErrorMessage="1" sqref="C12:C13">
      <formula1>"HRK,EUR"</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49"/>
  <sheetViews>
    <sheetView zoomScale="85" zoomScaleNormal="85" workbookViewId="0">
      <selection activeCell="D22" sqref="D22"/>
    </sheetView>
  </sheetViews>
  <sheetFormatPr defaultRowHeight="15" x14ac:dyDescent="0.25"/>
  <cols>
    <col min="1" max="1" width="19" style="47" bestFit="1" customWidth="1"/>
    <col min="2" max="2" width="60.85546875" style="47" customWidth="1"/>
    <col min="3" max="3" width="11.85546875" style="51" customWidth="1"/>
    <col min="4" max="4" width="60.85546875" style="47" customWidth="1"/>
    <col min="5" max="5" width="11" style="51" customWidth="1"/>
    <col min="6" max="6" width="10.85546875" style="49" customWidth="1"/>
    <col min="7" max="7" width="38.42578125" style="47" customWidth="1"/>
    <col min="8" max="8" width="55.7109375" style="47" customWidth="1"/>
    <col min="9" max="16384" width="9.140625" style="47"/>
  </cols>
  <sheetData>
    <row r="1" spans="1:8" s="46" customFormat="1" ht="60" x14ac:dyDescent="0.25">
      <c r="A1" s="46" t="s">
        <v>21</v>
      </c>
      <c r="B1" s="46" t="s">
        <v>38</v>
      </c>
      <c r="C1" s="50" t="s">
        <v>40</v>
      </c>
      <c r="D1" s="46" t="s">
        <v>48</v>
      </c>
      <c r="E1" s="50" t="s">
        <v>47</v>
      </c>
      <c r="F1" s="48">
        <v>0.8</v>
      </c>
      <c r="G1" s="46" t="s">
        <v>55</v>
      </c>
      <c r="H1" s="46" t="s">
        <v>56</v>
      </c>
    </row>
    <row r="2" spans="1:8" s="46" customFormat="1" ht="33.75" customHeight="1" x14ac:dyDescent="0.25">
      <c r="A2" s="46" t="s">
        <v>22</v>
      </c>
      <c r="B2" s="46" t="s">
        <v>39</v>
      </c>
      <c r="C2" s="50" t="s">
        <v>41</v>
      </c>
      <c r="D2" s="46" t="s">
        <v>39</v>
      </c>
      <c r="E2" s="50" t="s">
        <v>50</v>
      </c>
      <c r="F2" s="48">
        <v>0.9</v>
      </c>
    </row>
    <row r="3" spans="1:8" s="46" customFormat="1" ht="25.5" customHeight="1" x14ac:dyDescent="0.25">
      <c r="B3" s="46" t="s">
        <v>49</v>
      </c>
      <c r="C3" s="50" t="s">
        <v>42</v>
      </c>
      <c r="D3" s="46" t="s">
        <v>49</v>
      </c>
      <c r="E3" s="50" t="s">
        <v>51</v>
      </c>
      <c r="F3" s="48">
        <v>1</v>
      </c>
    </row>
    <row r="4" spans="1:8" s="46" customFormat="1" ht="32.25" customHeight="1" x14ac:dyDescent="0.25">
      <c r="B4" s="46" t="s">
        <v>43</v>
      </c>
      <c r="C4" s="50" t="s">
        <v>44</v>
      </c>
      <c r="D4" s="46" t="s">
        <v>43</v>
      </c>
      <c r="E4" s="50" t="s">
        <v>52</v>
      </c>
      <c r="F4" s="48"/>
    </row>
    <row r="5" spans="1:8" s="46" customFormat="1" ht="26.25" customHeight="1" x14ac:dyDescent="0.25">
      <c r="B5" s="46" t="s">
        <v>45</v>
      </c>
      <c r="C5" s="50" t="s">
        <v>46</v>
      </c>
      <c r="D5" s="46" t="s">
        <v>45</v>
      </c>
      <c r="E5" s="50" t="s">
        <v>53</v>
      </c>
      <c r="F5" s="48"/>
    </row>
    <row r="6" spans="1:8" s="46" customFormat="1" x14ac:dyDescent="0.25">
      <c r="C6" s="50"/>
      <c r="E6" s="50"/>
      <c r="F6" s="48"/>
    </row>
    <row r="7" spans="1:8" s="46" customFormat="1" x14ac:dyDescent="0.25">
      <c r="C7" s="50"/>
      <c r="E7" s="50"/>
      <c r="F7" s="48"/>
    </row>
    <row r="8" spans="1:8" s="46" customFormat="1" x14ac:dyDescent="0.25">
      <c r="C8" s="50"/>
      <c r="E8" s="50"/>
      <c r="F8" s="48"/>
    </row>
    <row r="9" spans="1:8" s="46" customFormat="1" x14ac:dyDescent="0.25">
      <c r="C9" s="50"/>
      <c r="E9" s="50"/>
      <c r="F9" s="48"/>
    </row>
    <row r="10" spans="1:8" s="46" customFormat="1" x14ac:dyDescent="0.25">
      <c r="C10" s="50"/>
      <c r="E10" s="50"/>
      <c r="F10" s="48"/>
    </row>
    <row r="11" spans="1:8" s="46" customFormat="1" x14ac:dyDescent="0.25">
      <c r="C11" s="50"/>
      <c r="E11" s="50"/>
      <c r="F11" s="48"/>
    </row>
    <row r="12" spans="1:8" s="46" customFormat="1" x14ac:dyDescent="0.25">
      <c r="C12" s="50"/>
      <c r="E12" s="50"/>
      <c r="F12" s="48"/>
    </row>
    <row r="13" spans="1:8" s="46" customFormat="1" x14ac:dyDescent="0.25">
      <c r="C13" s="50"/>
      <c r="E13" s="50"/>
      <c r="F13" s="48"/>
    </row>
    <row r="14" spans="1:8" s="46" customFormat="1" x14ac:dyDescent="0.25">
      <c r="C14" s="50"/>
      <c r="E14" s="50"/>
      <c r="F14" s="48"/>
    </row>
    <row r="15" spans="1:8" s="46" customFormat="1" x14ac:dyDescent="0.25">
      <c r="C15" s="50"/>
      <c r="E15" s="50"/>
      <c r="F15" s="48"/>
    </row>
    <row r="16" spans="1:8" s="46" customFormat="1" x14ac:dyDescent="0.25">
      <c r="C16" s="50"/>
      <c r="E16" s="50"/>
      <c r="F16" s="48"/>
    </row>
    <row r="17" spans="3:6" s="46" customFormat="1" x14ac:dyDescent="0.25">
      <c r="C17" s="50"/>
      <c r="E17" s="50"/>
      <c r="F17" s="48"/>
    </row>
    <row r="18" spans="3:6" s="46" customFormat="1" x14ac:dyDescent="0.25">
      <c r="C18" s="50"/>
      <c r="E18" s="50"/>
      <c r="F18" s="48"/>
    </row>
    <row r="19" spans="3:6" s="46" customFormat="1" x14ac:dyDescent="0.25">
      <c r="C19" s="50"/>
      <c r="E19" s="50"/>
      <c r="F19" s="48"/>
    </row>
    <row r="20" spans="3:6" s="46" customFormat="1" x14ac:dyDescent="0.25">
      <c r="C20" s="50"/>
      <c r="E20" s="50"/>
      <c r="F20" s="48"/>
    </row>
    <row r="21" spans="3:6" s="46" customFormat="1" x14ac:dyDescent="0.25">
      <c r="C21" s="50"/>
      <c r="E21" s="50"/>
      <c r="F21" s="48"/>
    </row>
    <row r="22" spans="3:6" s="46" customFormat="1" x14ac:dyDescent="0.25">
      <c r="C22" s="50"/>
      <c r="E22" s="50"/>
      <c r="F22" s="48"/>
    </row>
    <row r="23" spans="3:6" s="46" customFormat="1" x14ac:dyDescent="0.25">
      <c r="C23" s="50"/>
      <c r="E23" s="50"/>
      <c r="F23" s="48"/>
    </row>
    <row r="24" spans="3:6" s="46" customFormat="1" x14ac:dyDescent="0.25">
      <c r="C24" s="50"/>
      <c r="E24" s="50"/>
      <c r="F24" s="48"/>
    </row>
    <row r="25" spans="3:6" s="46" customFormat="1" x14ac:dyDescent="0.25">
      <c r="C25" s="50"/>
      <c r="E25" s="50"/>
      <c r="F25" s="48"/>
    </row>
    <row r="26" spans="3:6" s="46" customFormat="1" x14ac:dyDescent="0.25">
      <c r="C26" s="50"/>
      <c r="E26" s="50"/>
      <c r="F26" s="48"/>
    </row>
    <row r="27" spans="3:6" s="46" customFormat="1" x14ac:dyDescent="0.25">
      <c r="C27" s="50"/>
      <c r="E27" s="50"/>
      <c r="F27" s="48"/>
    </row>
    <row r="28" spans="3:6" s="46" customFormat="1" x14ac:dyDescent="0.25">
      <c r="C28" s="50"/>
      <c r="E28" s="50"/>
      <c r="F28" s="48"/>
    </row>
    <row r="29" spans="3:6" s="46" customFormat="1" x14ac:dyDescent="0.25">
      <c r="C29" s="50"/>
      <c r="E29" s="50"/>
      <c r="F29" s="48"/>
    </row>
    <row r="30" spans="3:6" s="46" customFormat="1" x14ac:dyDescent="0.25">
      <c r="C30" s="50"/>
      <c r="E30" s="50"/>
      <c r="F30" s="48"/>
    </row>
    <row r="31" spans="3:6" s="46" customFormat="1" x14ac:dyDescent="0.25">
      <c r="C31" s="50"/>
      <c r="E31" s="50"/>
      <c r="F31" s="48"/>
    </row>
    <row r="32" spans="3:6" s="46" customFormat="1" x14ac:dyDescent="0.25">
      <c r="C32" s="50"/>
      <c r="E32" s="50"/>
      <c r="F32" s="48"/>
    </row>
    <row r="33" spans="3:6" s="46" customFormat="1" x14ac:dyDescent="0.25">
      <c r="C33" s="50"/>
      <c r="E33" s="50"/>
      <c r="F33" s="48"/>
    </row>
    <row r="34" spans="3:6" s="46" customFormat="1" x14ac:dyDescent="0.25">
      <c r="C34" s="50"/>
      <c r="E34" s="50"/>
      <c r="F34" s="48"/>
    </row>
    <row r="35" spans="3:6" s="46" customFormat="1" x14ac:dyDescent="0.25">
      <c r="C35" s="50"/>
      <c r="E35" s="50"/>
      <c r="F35" s="48"/>
    </row>
    <row r="36" spans="3:6" s="46" customFormat="1" x14ac:dyDescent="0.25">
      <c r="C36" s="50"/>
      <c r="E36" s="50"/>
      <c r="F36" s="48"/>
    </row>
    <row r="37" spans="3:6" s="46" customFormat="1" x14ac:dyDescent="0.25">
      <c r="C37" s="50"/>
      <c r="E37" s="50"/>
      <c r="F37" s="48"/>
    </row>
    <row r="38" spans="3:6" s="46" customFormat="1" x14ac:dyDescent="0.25">
      <c r="C38" s="50"/>
      <c r="E38" s="50"/>
      <c r="F38" s="48"/>
    </row>
    <row r="39" spans="3:6" s="46" customFormat="1" x14ac:dyDescent="0.25">
      <c r="C39" s="50"/>
      <c r="E39" s="50"/>
      <c r="F39" s="48"/>
    </row>
    <row r="40" spans="3:6" s="46" customFormat="1" x14ac:dyDescent="0.25">
      <c r="C40" s="50"/>
      <c r="E40" s="50"/>
      <c r="F40" s="48"/>
    </row>
    <row r="41" spans="3:6" s="46" customFormat="1" x14ac:dyDescent="0.25">
      <c r="C41" s="50"/>
      <c r="E41" s="50"/>
      <c r="F41" s="48"/>
    </row>
    <row r="42" spans="3:6" s="46" customFormat="1" x14ac:dyDescent="0.25">
      <c r="C42" s="50"/>
      <c r="E42" s="50"/>
      <c r="F42" s="48"/>
    </row>
    <row r="43" spans="3:6" s="46" customFormat="1" x14ac:dyDescent="0.25">
      <c r="C43" s="50"/>
      <c r="E43" s="50"/>
      <c r="F43" s="48"/>
    </row>
    <row r="44" spans="3:6" s="46" customFormat="1" x14ac:dyDescent="0.25">
      <c r="C44" s="50"/>
      <c r="E44" s="50"/>
      <c r="F44" s="48"/>
    </row>
    <row r="45" spans="3:6" s="46" customFormat="1" x14ac:dyDescent="0.25">
      <c r="C45" s="50"/>
      <c r="E45" s="50"/>
      <c r="F45" s="48"/>
    </row>
    <row r="46" spans="3:6" s="46" customFormat="1" x14ac:dyDescent="0.25">
      <c r="C46" s="50"/>
      <c r="E46" s="50"/>
      <c r="F46" s="48"/>
    </row>
    <row r="47" spans="3:6" s="46" customFormat="1" x14ac:dyDescent="0.25">
      <c r="C47" s="50"/>
      <c r="E47" s="50"/>
      <c r="F47" s="48"/>
    </row>
    <row r="48" spans="3:6" s="46" customFormat="1" x14ac:dyDescent="0.25">
      <c r="C48" s="50"/>
      <c r="E48" s="50"/>
      <c r="F48" s="48"/>
    </row>
    <row r="49" spans="3:6" s="46" customFormat="1" x14ac:dyDescent="0.25">
      <c r="C49" s="50"/>
      <c r="E49" s="50"/>
      <c r="F49" s="48"/>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104"/>
  <sheetViews>
    <sheetView workbookViewId="0">
      <selection activeCell="B9" sqref="B9:J9"/>
    </sheetView>
  </sheetViews>
  <sheetFormatPr defaultRowHeight="15" x14ac:dyDescent="0.25"/>
  <cols>
    <col min="1" max="1" width="11" style="200" customWidth="1"/>
    <col min="2" max="9" width="9.140625" style="200"/>
    <col min="10" max="10" width="9" style="200" customWidth="1"/>
    <col min="11" max="16384" width="9.140625" style="200"/>
  </cols>
  <sheetData>
    <row r="1" spans="1:13" ht="15" customHeight="1" x14ac:dyDescent="0.25">
      <c r="A1" s="368" t="s">
        <v>140</v>
      </c>
      <c r="B1" s="368"/>
      <c r="C1" s="368"/>
      <c r="D1" s="368"/>
      <c r="E1" s="368"/>
      <c r="F1" s="368"/>
      <c r="G1" s="368"/>
      <c r="H1" s="368"/>
      <c r="I1" s="368"/>
      <c r="J1" s="368"/>
    </row>
    <row r="2" spans="1:13" ht="15" customHeight="1" x14ac:dyDescent="0.25">
      <c r="A2" s="368"/>
      <c r="B2" s="368"/>
      <c r="C2" s="368"/>
      <c r="D2" s="368"/>
      <c r="E2" s="368"/>
      <c r="F2" s="368"/>
      <c r="G2" s="368"/>
      <c r="H2" s="368"/>
      <c r="I2" s="368"/>
      <c r="J2" s="368"/>
    </row>
    <row r="3" spans="1:13" ht="165" customHeight="1" x14ac:dyDescent="0.25">
      <c r="A3" s="369" t="s">
        <v>141</v>
      </c>
      <c r="B3" s="369"/>
      <c r="C3" s="369"/>
      <c r="D3" s="369"/>
      <c r="E3" s="369"/>
      <c r="F3" s="369"/>
      <c r="G3" s="369"/>
      <c r="H3" s="369"/>
      <c r="I3" s="369"/>
      <c r="J3" s="369"/>
    </row>
    <row r="4" spans="1:13" ht="60" customHeight="1" x14ac:dyDescent="0.25">
      <c r="A4" s="201" t="s">
        <v>30</v>
      </c>
      <c r="B4" s="365" t="s">
        <v>142</v>
      </c>
      <c r="C4" s="366"/>
      <c r="D4" s="366"/>
      <c r="E4" s="366"/>
      <c r="F4" s="366"/>
      <c r="G4" s="366"/>
      <c r="H4" s="366"/>
      <c r="I4" s="366"/>
      <c r="J4" s="367"/>
      <c r="M4" s="202"/>
    </row>
    <row r="5" spans="1:13" ht="50.1" customHeight="1" x14ac:dyDescent="0.25">
      <c r="A5" s="201" t="s">
        <v>31</v>
      </c>
      <c r="B5" s="365" t="s">
        <v>195</v>
      </c>
      <c r="C5" s="366"/>
      <c r="D5" s="366"/>
      <c r="E5" s="366"/>
      <c r="F5" s="366"/>
      <c r="G5" s="366"/>
      <c r="H5" s="366"/>
      <c r="I5" s="366"/>
      <c r="J5" s="367"/>
    </row>
    <row r="6" spans="1:13" ht="50.1" customHeight="1" x14ac:dyDescent="0.25">
      <c r="A6" s="201" t="s">
        <v>143</v>
      </c>
      <c r="B6" s="365" t="s">
        <v>144</v>
      </c>
      <c r="C6" s="366"/>
      <c r="D6" s="366"/>
      <c r="E6" s="366"/>
      <c r="F6" s="366"/>
      <c r="G6" s="366"/>
      <c r="H6" s="366"/>
      <c r="I6" s="366"/>
      <c r="J6" s="367"/>
    </row>
    <row r="7" spans="1:13" ht="78.75" customHeight="1" x14ac:dyDescent="0.25">
      <c r="A7" s="201" t="s">
        <v>145</v>
      </c>
      <c r="B7" s="365" t="s">
        <v>188</v>
      </c>
      <c r="C7" s="366"/>
      <c r="D7" s="366"/>
      <c r="E7" s="366"/>
      <c r="F7" s="366"/>
      <c r="G7" s="366"/>
      <c r="H7" s="366"/>
      <c r="I7" s="366"/>
      <c r="J7" s="367"/>
    </row>
    <row r="8" spans="1:13" ht="80.25" customHeight="1" x14ac:dyDescent="0.25">
      <c r="A8" s="201" t="s">
        <v>146</v>
      </c>
      <c r="B8" s="365" t="s">
        <v>193</v>
      </c>
      <c r="C8" s="366"/>
      <c r="D8" s="366"/>
      <c r="E8" s="366"/>
      <c r="F8" s="366"/>
      <c r="G8" s="366"/>
      <c r="H8" s="366"/>
      <c r="I8" s="366"/>
      <c r="J8" s="367"/>
    </row>
    <row r="9" spans="1:13" ht="50.1" customHeight="1" x14ac:dyDescent="0.25">
      <c r="A9" s="201" t="s">
        <v>147</v>
      </c>
      <c r="B9" s="365" t="s">
        <v>196</v>
      </c>
      <c r="C9" s="366"/>
      <c r="D9" s="366"/>
      <c r="E9" s="366"/>
      <c r="F9" s="366"/>
      <c r="G9" s="366"/>
      <c r="H9" s="366"/>
      <c r="I9" s="366"/>
      <c r="J9" s="367"/>
    </row>
    <row r="10" spans="1:13" ht="55.5" customHeight="1" x14ac:dyDescent="0.25">
      <c r="A10" s="201" t="s">
        <v>148</v>
      </c>
      <c r="B10" s="365" t="s">
        <v>194</v>
      </c>
      <c r="C10" s="366"/>
      <c r="D10" s="366"/>
      <c r="E10" s="366"/>
      <c r="F10" s="366"/>
      <c r="G10" s="366"/>
      <c r="H10" s="366"/>
      <c r="I10" s="366"/>
      <c r="J10" s="367"/>
    </row>
    <row r="11" spans="1:13" ht="50.1" customHeight="1" x14ac:dyDescent="0.25">
      <c r="A11" s="201" t="s">
        <v>149</v>
      </c>
      <c r="B11" s="370" t="s">
        <v>151</v>
      </c>
      <c r="C11" s="371"/>
      <c r="D11" s="371"/>
      <c r="E11" s="371"/>
      <c r="F11" s="371"/>
      <c r="G11" s="371"/>
      <c r="H11" s="371"/>
      <c r="I11" s="371"/>
      <c r="J11" s="372"/>
    </row>
    <row r="12" spans="1:13" ht="83.25" customHeight="1" x14ac:dyDescent="0.25">
      <c r="A12" s="201" t="s">
        <v>150</v>
      </c>
      <c r="B12" s="365" t="s">
        <v>197</v>
      </c>
      <c r="C12" s="366"/>
      <c r="D12" s="366"/>
      <c r="E12" s="366"/>
      <c r="F12" s="366"/>
      <c r="G12" s="366"/>
      <c r="H12" s="366"/>
      <c r="I12" s="366"/>
      <c r="J12" s="367"/>
    </row>
    <row r="13" spans="1:13" ht="96" customHeight="1" x14ac:dyDescent="0.25">
      <c r="A13" s="201" t="s">
        <v>152</v>
      </c>
      <c r="B13" s="365" t="s">
        <v>198</v>
      </c>
      <c r="C13" s="366"/>
      <c r="D13" s="366"/>
      <c r="E13" s="366"/>
      <c r="F13" s="366"/>
      <c r="G13" s="366"/>
      <c r="H13" s="366"/>
      <c r="I13" s="366"/>
      <c r="J13" s="367"/>
    </row>
    <row r="14" spans="1:13" ht="50.1" customHeight="1" x14ac:dyDescent="0.25">
      <c r="A14" s="201" t="s">
        <v>153</v>
      </c>
      <c r="B14" s="365" t="s">
        <v>200</v>
      </c>
      <c r="C14" s="366"/>
      <c r="D14" s="366"/>
      <c r="E14" s="366"/>
      <c r="F14" s="366"/>
      <c r="G14" s="366"/>
      <c r="H14" s="366"/>
      <c r="I14" s="366"/>
      <c r="J14" s="367"/>
      <c r="K14" s="203" t="s">
        <v>155</v>
      </c>
    </row>
    <row r="15" spans="1:13" ht="50.1" customHeight="1" x14ac:dyDescent="0.25">
      <c r="A15" s="201" t="s">
        <v>154</v>
      </c>
      <c r="B15" s="365" t="s">
        <v>201</v>
      </c>
      <c r="C15" s="366"/>
      <c r="D15" s="366"/>
      <c r="E15" s="366"/>
      <c r="F15" s="366"/>
      <c r="G15" s="366"/>
      <c r="H15" s="366"/>
      <c r="I15" s="366"/>
      <c r="J15" s="367"/>
    </row>
    <row r="16" spans="1:13" ht="61.5" customHeight="1" x14ac:dyDescent="0.25">
      <c r="A16" s="201" t="s">
        <v>156</v>
      </c>
      <c r="B16" s="365" t="s">
        <v>199</v>
      </c>
      <c r="C16" s="366"/>
      <c r="D16" s="366"/>
      <c r="E16" s="366"/>
      <c r="F16" s="366"/>
      <c r="G16" s="366"/>
      <c r="H16" s="366"/>
      <c r="I16" s="366"/>
      <c r="J16" s="367"/>
    </row>
    <row r="17" spans="1:10" ht="79.5" customHeight="1" x14ac:dyDescent="0.25">
      <c r="A17" s="201" t="s">
        <v>157</v>
      </c>
      <c r="B17" s="365" t="s">
        <v>192</v>
      </c>
      <c r="C17" s="366"/>
      <c r="D17" s="366"/>
      <c r="E17" s="366"/>
      <c r="F17" s="366"/>
      <c r="G17" s="366"/>
      <c r="H17" s="366"/>
      <c r="I17" s="366"/>
      <c r="J17" s="367"/>
    </row>
    <row r="20" spans="1:10" x14ac:dyDescent="0.25">
      <c r="A20" s="204"/>
    </row>
    <row r="21" spans="1:10" x14ac:dyDescent="0.25">
      <c r="A21" s="205"/>
    </row>
    <row r="22" spans="1:10" x14ac:dyDescent="0.25">
      <c r="A22" s="206"/>
    </row>
    <row r="98" spans="1:1" ht="30" x14ac:dyDescent="0.25">
      <c r="A98" s="203" t="s">
        <v>158</v>
      </c>
    </row>
    <row r="99" spans="1:1" x14ac:dyDescent="0.25">
      <c r="A99" s="200" t="s">
        <v>159</v>
      </c>
    </row>
    <row r="100" spans="1:1" x14ac:dyDescent="0.25">
      <c r="A100" s="200" t="s">
        <v>160</v>
      </c>
    </row>
    <row r="101" spans="1:1" x14ac:dyDescent="0.25">
      <c r="A101" s="207" t="s">
        <v>161</v>
      </c>
    </row>
    <row r="102" spans="1:1" x14ac:dyDescent="0.25">
      <c r="A102" s="207" t="s">
        <v>185</v>
      </c>
    </row>
    <row r="103" spans="1:1" ht="180" x14ac:dyDescent="0.25">
      <c r="A103" s="203" t="s">
        <v>162</v>
      </c>
    </row>
    <row r="104" spans="1:1" x14ac:dyDescent="0.25">
      <c r="A104" s="200" t="s">
        <v>163</v>
      </c>
    </row>
  </sheetData>
  <mergeCells count="16">
    <mergeCell ref="B17:J17"/>
    <mergeCell ref="B8:J8"/>
    <mergeCell ref="B9:J9"/>
    <mergeCell ref="B10:J10"/>
    <mergeCell ref="B11:J11"/>
    <mergeCell ref="B12:J12"/>
    <mergeCell ref="B13:J13"/>
    <mergeCell ref="B14:J14"/>
    <mergeCell ref="B15:J15"/>
    <mergeCell ref="B16:J16"/>
    <mergeCell ref="B7:J7"/>
    <mergeCell ref="A1:J2"/>
    <mergeCell ref="A3:J3"/>
    <mergeCell ref="B4:J4"/>
    <mergeCell ref="B5:J5"/>
    <mergeCell ref="B6:J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6PXVCHXRUD45-1407571288-45005</_dlc_DocId>
    <_dlc_DocIdUrl xmlns="1096e588-875a-4e48-ba85-ea1554ece10c">
      <Url>http://sharepoint/sirr/_layouts/15/DocIdRedir.aspx?ID=6PXVCHXRUD45-1407571288-45005</Url>
      <Description>6PXVCHXRUD45-1407571288-45005</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7038232-F5CB-4C5C-92B8-D0BC62D0F5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35F161-01DB-45FC-85FD-5E914C01B882}">
  <ds:schemaRefs>
    <ds:schemaRef ds:uri="http://schemas.microsoft.com/sharepoint/v3/contenttype/forms"/>
  </ds:schemaRefs>
</ds:datastoreItem>
</file>

<file path=customXml/itemProps3.xml><?xml version="1.0" encoding="utf-8"?>
<ds:datastoreItem xmlns:ds="http://schemas.openxmlformats.org/officeDocument/2006/customXml" ds:itemID="{029DAE54-0E85-43EA-939F-4A90DAECDD07}">
  <ds:schemaRefs>
    <ds:schemaRef ds:uri="http://purl.org/dc/terms/"/>
    <ds:schemaRef ds:uri="http://schemas.microsoft.com/office/2006/metadata/properties"/>
    <ds:schemaRef ds:uri="http://purl.org/dc/elements/1.1/"/>
    <ds:schemaRef ds:uri="http://purl.org/dc/dcmitype/"/>
    <ds:schemaRef ds:uri="1096e588-875a-4e48-ba85-ea1554ece10c"/>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4.xml><?xml version="1.0" encoding="utf-8"?>
<ds:datastoreItem xmlns:ds="http://schemas.openxmlformats.org/officeDocument/2006/customXml" ds:itemID="{B578F84A-8F82-43F3-9815-614928800A9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PLAN NABAVE-TTIP</vt:lpstr>
      <vt:lpstr>Uputa za popunjavanje tablice</vt:lpstr>
      <vt:lpstr>DODATNE_UPUTE_EUR</vt:lpstr>
      <vt:lpstr>Sheet3</vt:lpstr>
      <vt:lpstr>Upute za ZI</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Snježana Čondić</dc:creator>
  <cp:lastModifiedBy>APPRRR</cp:lastModifiedBy>
  <cp:lastPrinted>2019-07-16T08:26:40Z</cp:lastPrinted>
  <dcterms:created xsi:type="dcterms:W3CDTF">2017-03-28T13:44:12Z</dcterms:created>
  <dcterms:modified xsi:type="dcterms:W3CDTF">2023-01-18T17:56:03Z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0x010100540D08D2A0CC5C41AB82ED9D1F8647EC</vt:lpwstr>
  </property>
  <property fmtid="{D5CDD505-2E9C-101B-9397-08002B2CF9AE}" pid="3" name="_dlc_DocIdItemGuid">
    <vt:lpwstr>4499b08f-7593-4173-86c7-7759f1b06a6c</vt:lpwstr>
  </property>
</Properties>
</file>